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MAS- Rozlúčkové siene\"/>
    </mc:Choice>
  </mc:AlternateContent>
  <bookViews>
    <workbookView xWindow="0" yWindow="0" windowWidth="23040" windowHeight="9384"/>
  </bookViews>
  <sheets>
    <sheet name="Rekapitulácia stavby" sheetId="1" r:id="rId1"/>
    <sheet name="01 - Búracie práce" sheetId="2" r:id="rId2"/>
    <sheet name="02 - Nový stav" sheetId="3" r:id="rId3"/>
    <sheet name="03 - Zelená infraštruktura" sheetId="4" r:id="rId4"/>
  </sheets>
  <definedNames>
    <definedName name="_xlnm._FilterDatabase" localSheetId="1" hidden="1">'01 - Búracie práce'!$C$128:$K$166</definedName>
    <definedName name="_xlnm._FilterDatabase" localSheetId="2" hidden="1">'02 - Nový stav'!$C$134:$K$232</definedName>
    <definedName name="_xlnm._FilterDatabase" localSheetId="3" hidden="1">'03 - Zelená infraštruktura'!$C$118:$K$133</definedName>
    <definedName name="_xlnm.Print_Titles" localSheetId="1">'01 - Búracie práce'!$128:$128</definedName>
    <definedName name="_xlnm.Print_Titles" localSheetId="2">'02 - Nový stav'!$134:$134</definedName>
    <definedName name="_xlnm.Print_Titles" localSheetId="3">'03 - Zelená infraštruktura'!$118:$118</definedName>
    <definedName name="_xlnm.Print_Titles" localSheetId="0">'Rekapitulácia stavby'!$92:$92</definedName>
    <definedName name="_xlnm.Print_Area" localSheetId="1">'01 - Búracie práce'!$C$4:$J$76,'01 - Búracie práce'!$C$116:$J$166</definedName>
    <definedName name="_xlnm.Print_Area" localSheetId="2">'02 - Nový stav'!$C$4:$J$76,'02 - Nový stav'!$C$122:$J$232</definedName>
    <definedName name="_xlnm.Print_Area" localSheetId="3">'03 - Zelená infraštruktura'!$C$4:$J$76,'03 - Zelená infraštruktura'!$C$106:$J$133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33" i="4"/>
  <c r="BH133" i="4"/>
  <c r="BG133" i="4"/>
  <c r="BE133" i="4"/>
  <c r="T133" i="4"/>
  <c r="T132" i="4" s="1"/>
  <c r="R133" i="4"/>
  <c r="R132" i="4" s="1"/>
  <c r="P133" i="4"/>
  <c r="P132" i="4" s="1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F116" i="4"/>
  <c r="F115" i="4"/>
  <c r="F113" i="4"/>
  <c r="E111" i="4"/>
  <c r="F92" i="4"/>
  <c r="F91" i="4"/>
  <c r="F89" i="4"/>
  <c r="E87" i="4"/>
  <c r="J24" i="4"/>
  <c r="E24" i="4"/>
  <c r="J116" i="4" s="1"/>
  <c r="J23" i="4"/>
  <c r="J21" i="4"/>
  <c r="E21" i="4"/>
  <c r="J115" i="4" s="1"/>
  <c r="J20" i="4"/>
  <c r="J12" i="4"/>
  <c r="J113" i="4" s="1"/>
  <c r="E7" i="4"/>
  <c r="E109" i="4"/>
  <c r="J37" i="3"/>
  <c r="J36" i="3"/>
  <c r="AY96" i="1" s="1"/>
  <c r="J35" i="3"/>
  <c r="AX96" i="1" s="1"/>
  <c r="BI232" i="3"/>
  <c r="BH232" i="3"/>
  <c r="BG232" i="3"/>
  <c r="BE232" i="3"/>
  <c r="T232" i="3"/>
  <c r="T231" i="3" s="1"/>
  <c r="R232" i="3"/>
  <c r="R231" i="3" s="1"/>
  <c r="P232" i="3"/>
  <c r="P231" i="3" s="1"/>
  <c r="BI230" i="3"/>
  <c r="BH230" i="3"/>
  <c r="BG230" i="3"/>
  <c r="BE230" i="3"/>
  <c r="T230" i="3"/>
  <c r="T229" i="3" s="1"/>
  <c r="R230" i="3"/>
  <c r="R229" i="3"/>
  <c r="P230" i="3"/>
  <c r="P229" i="3" s="1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T210" i="3" s="1"/>
  <c r="R211" i="3"/>
  <c r="R210" i="3" s="1"/>
  <c r="P211" i="3"/>
  <c r="P210" i="3" s="1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0" i="3"/>
  <c r="BH170" i="3"/>
  <c r="BG170" i="3"/>
  <c r="BE170" i="3"/>
  <c r="T170" i="3"/>
  <c r="T169" i="3" s="1"/>
  <c r="R170" i="3"/>
  <c r="R169" i="3" s="1"/>
  <c r="P170" i="3"/>
  <c r="P169" i="3" s="1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T149" i="3" s="1"/>
  <c r="R150" i="3"/>
  <c r="R149" i="3" s="1"/>
  <c r="P150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F132" i="3"/>
  <c r="F131" i="3"/>
  <c r="F129" i="3"/>
  <c r="E127" i="3"/>
  <c r="F92" i="3"/>
  <c r="F91" i="3"/>
  <c r="F89" i="3"/>
  <c r="E87" i="3"/>
  <c r="J24" i="3"/>
  <c r="E24" i="3"/>
  <c r="J132" i="3" s="1"/>
  <c r="J23" i="3"/>
  <c r="J21" i="3"/>
  <c r="E21" i="3"/>
  <c r="J131" i="3" s="1"/>
  <c r="J20" i="3"/>
  <c r="J12" i="3"/>
  <c r="J129" i="3"/>
  <c r="E7" i="3"/>
  <c r="E125" i="3" s="1"/>
  <c r="J37" i="2"/>
  <c r="J36" i="2"/>
  <c r="AY95" i="1" s="1"/>
  <c r="J35" i="2"/>
  <c r="AX95" i="1" s="1"/>
  <c r="BI166" i="2"/>
  <c r="BH166" i="2"/>
  <c r="BG166" i="2"/>
  <c r="BE166" i="2"/>
  <c r="T166" i="2"/>
  <c r="T165" i="2" s="1"/>
  <c r="R166" i="2"/>
  <c r="R165" i="2"/>
  <c r="P166" i="2"/>
  <c r="P165" i="2" s="1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0" i="2"/>
  <c r="BH160" i="2"/>
  <c r="BG160" i="2"/>
  <c r="BE160" i="2"/>
  <c r="T160" i="2"/>
  <c r="T159" i="2" s="1"/>
  <c r="R160" i="2"/>
  <c r="R159" i="2"/>
  <c r="P160" i="2"/>
  <c r="P159" i="2" s="1"/>
  <c r="BI158" i="2"/>
  <c r="BH158" i="2"/>
  <c r="BG158" i="2"/>
  <c r="BE158" i="2"/>
  <c r="T158" i="2"/>
  <c r="T157" i="2" s="1"/>
  <c r="R158" i="2"/>
  <c r="R157" i="2" s="1"/>
  <c r="P158" i="2"/>
  <c r="P157" i="2" s="1"/>
  <c r="BI156" i="2"/>
  <c r="BH156" i="2"/>
  <c r="BG156" i="2"/>
  <c r="BE156" i="2"/>
  <c r="T156" i="2"/>
  <c r="T155" i="2" s="1"/>
  <c r="R156" i="2"/>
  <c r="R155" i="2" s="1"/>
  <c r="P156" i="2"/>
  <c r="P155" i="2" s="1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T150" i="2" s="1"/>
  <c r="R151" i="2"/>
  <c r="R150" i="2" s="1"/>
  <c r="P151" i="2"/>
  <c r="P150" i="2" s="1"/>
  <c r="BI148" i="2"/>
  <c r="BH148" i="2"/>
  <c r="BG148" i="2"/>
  <c r="BE148" i="2"/>
  <c r="T148" i="2"/>
  <c r="T147" i="2" s="1"/>
  <c r="R148" i="2"/>
  <c r="R147" i="2" s="1"/>
  <c r="P148" i="2"/>
  <c r="P147" i="2" s="1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T131" i="2"/>
  <c r="R132" i="2"/>
  <c r="R131" i="2" s="1"/>
  <c r="P132" i="2"/>
  <c r="P131" i="2" s="1"/>
  <c r="F126" i="2"/>
  <c r="F125" i="2"/>
  <c r="F123" i="2"/>
  <c r="E121" i="2"/>
  <c r="F92" i="2"/>
  <c r="F91" i="2"/>
  <c r="F89" i="2"/>
  <c r="E87" i="2"/>
  <c r="J24" i="2"/>
  <c r="E24" i="2"/>
  <c r="J126" i="2" s="1"/>
  <c r="J23" i="2"/>
  <c r="J21" i="2"/>
  <c r="E21" i="2"/>
  <c r="J125" i="2" s="1"/>
  <c r="J20" i="2"/>
  <c r="J12" i="2"/>
  <c r="J89" i="2" s="1"/>
  <c r="E7" i="2"/>
  <c r="E119" i="2" s="1"/>
  <c r="L90" i="1"/>
  <c r="AM90" i="1"/>
  <c r="AM89" i="1"/>
  <c r="L89" i="1"/>
  <c r="AM87" i="1"/>
  <c r="L87" i="1"/>
  <c r="L85" i="1"/>
  <c r="L84" i="1"/>
  <c r="J160" i="2"/>
  <c r="BK141" i="2"/>
  <c r="J134" i="2"/>
  <c r="BK148" i="2"/>
  <c r="J135" i="2"/>
  <c r="BK151" i="2"/>
  <c r="J142" i="2"/>
  <c r="BK135" i="2"/>
  <c r="BK163" i="2"/>
  <c r="BK140" i="2"/>
  <c r="J163" i="2"/>
  <c r="BK144" i="2"/>
  <c r="J156" i="2"/>
  <c r="J151" i="2"/>
  <c r="BK143" i="2"/>
  <c r="BK136" i="2"/>
  <c r="BK226" i="3"/>
  <c r="BK219" i="3"/>
  <c r="J216" i="3"/>
  <c r="J213" i="3"/>
  <c r="BK204" i="3"/>
  <c r="J199" i="3"/>
  <c r="J193" i="3"/>
  <c r="J188" i="3"/>
  <c r="J185" i="3"/>
  <c r="J181" i="3"/>
  <c r="BK175" i="3"/>
  <c r="BK167" i="3"/>
  <c r="BK163" i="3"/>
  <c r="J158" i="3"/>
  <c r="BK155" i="3"/>
  <c r="J150" i="3"/>
  <c r="BK145" i="3"/>
  <c r="BK140" i="3"/>
  <c r="J230" i="3"/>
  <c r="J225" i="3"/>
  <c r="J219" i="3"/>
  <c r="BK216" i="3"/>
  <c r="J211" i="3"/>
  <c r="BK205" i="3"/>
  <c r="J202" i="3"/>
  <c r="BK198" i="3"/>
  <c r="BK194" i="3"/>
  <c r="BK191" i="3"/>
  <c r="BK187" i="3"/>
  <c r="BK183" i="3"/>
  <c r="J177" i="3"/>
  <c r="BK168" i="3"/>
  <c r="J164" i="3"/>
  <c r="BK159" i="3"/>
  <c r="J155" i="3"/>
  <c r="BK150" i="3"/>
  <c r="BK146" i="3"/>
  <c r="J140" i="3"/>
  <c r="BK131" i="4"/>
  <c r="J125" i="4"/>
  <c r="J122" i="4"/>
  <c r="BK129" i="4"/>
  <c r="J126" i="4"/>
  <c r="J158" i="2"/>
  <c r="J137" i="2"/>
  <c r="BK153" i="2"/>
  <c r="J140" i="2"/>
  <c r="J154" i="2"/>
  <c r="J145" i="2"/>
  <c r="BK138" i="2"/>
  <c r="BK132" i="2"/>
  <c r="J166" i="2"/>
  <c r="BK142" i="2"/>
  <c r="J164" i="2"/>
  <c r="BK146" i="2"/>
  <c r="J132" i="2"/>
  <c r="J148" i="2"/>
  <c r="BK139" i="2"/>
  <c r="AS94" i="1"/>
  <c r="BK160" i="2"/>
  <c r="BK158" i="2"/>
  <c r="BK154" i="2"/>
  <c r="J146" i="2"/>
  <c r="J143" i="2"/>
  <c r="J139" i="2"/>
  <c r="J136" i="2"/>
  <c r="J232" i="3"/>
  <c r="BK227" i="3"/>
  <c r="J223" i="3"/>
  <c r="J217" i="3"/>
  <c r="J209" i="3"/>
  <c r="J207" i="3"/>
  <c r="BK202" i="3"/>
  <c r="BK197" i="3"/>
  <c r="BK189" i="3"/>
  <c r="J184" i="3"/>
  <c r="BK179" i="3"/>
  <c r="BK174" i="3"/>
  <c r="J168" i="3"/>
  <c r="BK165" i="3"/>
  <c r="J160" i="3"/>
  <c r="BK154" i="3"/>
  <c r="BK148" i="3"/>
  <c r="BK143" i="3"/>
  <c r="BK139" i="3"/>
  <c r="J227" i="3"/>
  <c r="BK223" i="3"/>
  <c r="BK217" i="3"/>
  <c r="BK213" i="3"/>
  <c r="BK207" i="3"/>
  <c r="BK199" i="3"/>
  <c r="BK192" i="3"/>
  <c r="J190" i="3"/>
  <c r="BK184" i="3"/>
  <c r="J178" i="3"/>
  <c r="BK173" i="3"/>
  <c r="J167" i="3"/>
  <c r="BK161" i="3"/>
  <c r="BK158" i="3"/>
  <c r="J153" i="3"/>
  <c r="J148" i="3"/>
  <c r="J142" i="3"/>
  <c r="BK138" i="3"/>
  <c r="J129" i="4"/>
  <c r="BK126" i="4"/>
  <c r="J133" i="4"/>
  <c r="BK127" i="4"/>
  <c r="BK122" i="4"/>
  <c r="BK166" i="2"/>
  <c r="BK164" i="2"/>
  <c r="BK156" i="2"/>
  <c r="J153" i="2"/>
  <c r="J144" i="2"/>
  <c r="J141" i="2"/>
  <c r="J138" i="2"/>
  <c r="BK137" i="2"/>
  <c r="BK134" i="2"/>
  <c r="BK228" i="3"/>
  <c r="J224" i="3"/>
  <c r="BK218" i="3"/>
  <c r="BK214" i="3"/>
  <c r="J208" i="3"/>
  <c r="J205" i="3"/>
  <c r="J200" i="3"/>
  <c r="BK196" i="3"/>
  <c r="J191" i="3"/>
  <c r="J187" i="3"/>
  <c r="BK182" i="3"/>
  <c r="BK178" i="3"/>
  <c r="J170" i="3"/>
  <c r="BK166" i="3"/>
  <c r="J161" i="3"/>
  <c r="J157" i="3"/>
  <c r="BK153" i="3"/>
  <c r="J146" i="3"/>
  <c r="BK141" i="3"/>
  <c r="BK232" i="3"/>
  <c r="J226" i="3"/>
  <c r="J222" i="3"/>
  <c r="BK215" i="3"/>
  <c r="BK209" i="3"/>
  <c r="BK206" i="3"/>
  <c r="J203" i="3"/>
  <c r="J197" i="3"/>
  <c r="BK193" i="3"/>
  <c r="J189" i="3"/>
  <c r="BK186" i="3"/>
  <c r="BK181" i="3"/>
  <c r="J174" i="3"/>
  <c r="J166" i="3"/>
  <c r="J163" i="3"/>
  <c r="BK157" i="3"/>
  <c r="J154" i="3"/>
  <c r="BK147" i="3"/>
  <c r="J143" i="3"/>
  <c r="J139" i="3"/>
  <c r="J130" i="4"/>
  <c r="J127" i="4"/>
  <c r="J131" i="4"/>
  <c r="J128" i="4"/>
  <c r="BK123" i="4"/>
  <c r="J123" i="4"/>
  <c r="BK145" i="2"/>
  <c r="BK230" i="3"/>
  <c r="BK225" i="3"/>
  <c r="BK222" i="3"/>
  <c r="J215" i="3"/>
  <c r="BK211" i="3"/>
  <c r="J206" i="3"/>
  <c r="BK203" i="3"/>
  <c r="J198" i="3"/>
  <c r="J194" i="3"/>
  <c r="BK190" i="3"/>
  <c r="J186" i="3"/>
  <c r="J183" i="3"/>
  <c r="BK177" i="3"/>
  <c r="J173" i="3"/>
  <c r="BK164" i="3"/>
  <c r="J159" i="3"/>
  <c r="J156" i="3"/>
  <c r="BK152" i="3"/>
  <c r="J147" i="3"/>
  <c r="BK142" i="3"/>
  <c r="J138" i="3"/>
  <c r="J228" i="3"/>
  <c r="BK224" i="3"/>
  <c r="J218" i="3"/>
  <c r="J214" i="3"/>
  <c r="BK208" i="3"/>
  <c r="J204" i="3"/>
  <c r="BK200" i="3"/>
  <c r="J196" i="3"/>
  <c r="J192" i="3"/>
  <c r="BK188" i="3"/>
  <c r="BK185" i="3"/>
  <c r="J182" i="3"/>
  <c r="J179" i="3"/>
  <c r="J175" i="3"/>
  <c r="BK170" i="3"/>
  <c r="J165" i="3"/>
  <c r="BK160" i="3"/>
  <c r="BK156" i="3"/>
  <c r="J152" i="3"/>
  <c r="J145" i="3"/>
  <c r="J141" i="3"/>
  <c r="BK133" i="4"/>
  <c r="BK128" i="4"/>
  <c r="BK124" i="4"/>
  <c r="BK130" i="4"/>
  <c r="BK125" i="4"/>
  <c r="J124" i="4"/>
  <c r="R133" i="2" l="1"/>
  <c r="R130" i="2" s="1"/>
  <c r="T152" i="2"/>
  <c r="T149" i="2" s="1"/>
  <c r="R162" i="2"/>
  <c r="R161" i="2" s="1"/>
  <c r="BK133" i="2"/>
  <c r="J133" i="2" s="1"/>
  <c r="J99" i="2" s="1"/>
  <c r="BK152" i="2"/>
  <c r="J152" i="2" s="1"/>
  <c r="J103" i="2" s="1"/>
  <c r="T137" i="3"/>
  <c r="T144" i="3"/>
  <c r="P151" i="3"/>
  <c r="BK162" i="3"/>
  <c r="J162" i="3" s="1"/>
  <c r="J102" i="3" s="1"/>
  <c r="R172" i="3"/>
  <c r="R176" i="3"/>
  <c r="R180" i="3"/>
  <c r="R195" i="3"/>
  <c r="P201" i="3"/>
  <c r="BK212" i="3"/>
  <c r="J212" i="3" s="1"/>
  <c r="J111" i="3" s="1"/>
  <c r="R221" i="3"/>
  <c r="R220" i="3" s="1"/>
  <c r="P133" i="2"/>
  <c r="P130" i="2" s="1"/>
  <c r="R152" i="2"/>
  <c r="R149" i="2" s="1"/>
  <c r="P162" i="2"/>
  <c r="P161" i="2" s="1"/>
  <c r="P137" i="3"/>
  <c r="P144" i="3"/>
  <c r="T151" i="3"/>
  <c r="R162" i="3"/>
  <c r="BK172" i="3"/>
  <c r="J172" i="3" s="1"/>
  <c r="J105" i="3" s="1"/>
  <c r="BK176" i="3"/>
  <c r="J176" i="3" s="1"/>
  <c r="J106" i="3" s="1"/>
  <c r="BK180" i="3"/>
  <c r="J180" i="3" s="1"/>
  <c r="J107" i="3" s="1"/>
  <c r="BK195" i="3"/>
  <c r="J195" i="3" s="1"/>
  <c r="J108" i="3" s="1"/>
  <c r="T201" i="3"/>
  <c r="T212" i="3"/>
  <c r="BK221" i="3"/>
  <c r="J221" i="3" s="1"/>
  <c r="J113" i="3" s="1"/>
  <c r="R121" i="4"/>
  <c r="R120" i="4" s="1"/>
  <c r="R119" i="4" s="1"/>
  <c r="T133" i="2"/>
  <c r="T130" i="2" s="1"/>
  <c r="P152" i="2"/>
  <c r="P149" i="2" s="1"/>
  <c r="BK162" i="2"/>
  <c r="J162" i="2" s="1"/>
  <c r="J108" i="2" s="1"/>
  <c r="T162" i="2"/>
  <c r="T161" i="2" s="1"/>
  <c r="R137" i="3"/>
  <c r="R144" i="3"/>
  <c r="BK151" i="3"/>
  <c r="J151" i="3" s="1"/>
  <c r="J101" i="3" s="1"/>
  <c r="P162" i="3"/>
  <c r="T172" i="3"/>
  <c r="T176" i="3"/>
  <c r="P180" i="3"/>
  <c r="P195" i="3"/>
  <c r="BK201" i="3"/>
  <c r="J201" i="3" s="1"/>
  <c r="J109" i="3" s="1"/>
  <c r="R212" i="3"/>
  <c r="T221" i="3"/>
  <c r="T220" i="3" s="1"/>
  <c r="T121" i="4"/>
  <c r="T120" i="4" s="1"/>
  <c r="T119" i="4" s="1"/>
  <c r="BK137" i="3"/>
  <c r="J137" i="3" s="1"/>
  <c r="J98" i="3" s="1"/>
  <c r="BK144" i="3"/>
  <c r="J144" i="3" s="1"/>
  <c r="J99" i="3" s="1"/>
  <c r="R151" i="3"/>
  <c r="T162" i="3"/>
  <c r="P172" i="3"/>
  <c r="P176" i="3"/>
  <c r="T180" i="3"/>
  <c r="T195" i="3"/>
  <c r="R201" i="3"/>
  <c r="P212" i="3"/>
  <c r="P221" i="3"/>
  <c r="P220" i="3" s="1"/>
  <c r="BK121" i="4"/>
  <c r="J121" i="4" s="1"/>
  <c r="J98" i="4" s="1"/>
  <c r="P121" i="4"/>
  <c r="P120" i="4" s="1"/>
  <c r="P119" i="4" s="1"/>
  <c r="AU97" i="1" s="1"/>
  <c r="BK150" i="2"/>
  <c r="J150" i="2" s="1"/>
  <c r="J102" i="2" s="1"/>
  <c r="BK157" i="2"/>
  <c r="J157" i="2" s="1"/>
  <c r="J105" i="2" s="1"/>
  <c r="BK159" i="2"/>
  <c r="J159" i="2" s="1"/>
  <c r="J106" i="2" s="1"/>
  <c r="BK155" i="2"/>
  <c r="J155" i="2" s="1"/>
  <c r="J104" i="2" s="1"/>
  <c r="BK147" i="2"/>
  <c r="J147" i="2" s="1"/>
  <c r="J100" i="2" s="1"/>
  <c r="BK165" i="2"/>
  <c r="J165" i="2" s="1"/>
  <c r="J109" i="2" s="1"/>
  <c r="BK149" i="3"/>
  <c r="J149" i="3" s="1"/>
  <c r="J100" i="3" s="1"/>
  <c r="BK229" i="3"/>
  <c r="J229" i="3" s="1"/>
  <c r="J114" i="3" s="1"/>
  <c r="BK131" i="2"/>
  <c r="J131" i="2" s="1"/>
  <c r="J98" i="2" s="1"/>
  <c r="BK169" i="3"/>
  <c r="J169" i="3" s="1"/>
  <c r="J103" i="3" s="1"/>
  <c r="BK210" i="3"/>
  <c r="J210" i="3" s="1"/>
  <c r="J110" i="3" s="1"/>
  <c r="BK231" i="3"/>
  <c r="J231" i="3" s="1"/>
  <c r="J115" i="3" s="1"/>
  <c r="BK132" i="4"/>
  <c r="J132" i="4" s="1"/>
  <c r="J99" i="4" s="1"/>
  <c r="E85" i="4"/>
  <c r="J89" i="4"/>
  <c r="J92" i="4"/>
  <c r="BF123" i="4"/>
  <c r="BF125" i="4"/>
  <c r="BF126" i="4"/>
  <c r="BF127" i="4"/>
  <c r="BF129" i="4"/>
  <c r="BF130" i="4"/>
  <c r="J91" i="4"/>
  <c r="BF122" i="4"/>
  <c r="BF124" i="4"/>
  <c r="BF128" i="4"/>
  <c r="BF131" i="4"/>
  <c r="BF133" i="4"/>
  <c r="E85" i="3"/>
  <c r="J91" i="3"/>
  <c r="J92" i="3"/>
  <c r="BF139" i="3"/>
  <c r="BF140" i="3"/>
  <c r="BF141" i="3"/>
  <c r="BF142" i="3"/>
  <c r="BF145" i="3"/>
  <c r="BF148" i="3"/>
  <c r="BF152" i="3"/>
  <c r="BF153" i="3"/>
  <c r="BF154" i="3"/>
  <c r="BF157" i="3"/>
  <c r="BF163" i="3"/>
  <c r="BF164" i="3"/>
  <c r="BF165" i="3"/>
  <c r="BF166" i="3"/>
  <c r="BF168" i="3"/>
  <c r="BF173" i="3"/>
  <c r="BF174" i="3"/>
  <c r="BF177" i="3"/>
  <c r="BF178" i="3"/>
  <c r="BF179" i="3"/>
  <c r="BF181" i="3"/>
  <c r="BF188" i="3"/>
  <c r="BF189" i="3"/>
  <c r="BF190" i="3"/>
  <c r="BF191" i="3"/>
  <c r="BF196" i="3"/>
  <c r="BF199" i="3"/>
  <c r="BF203" i="3"/>
  <c r="BF204" i="3"/>
  <c r="BF211" i="3"/>
  <c r="BF217" i="3"/>
  <c r="BF218" i="3"/>
  <c r="BF224" i="3"/>
  <c r="BF225" i="3"/>
  <c r="BF226" i="3"/>
  <c r="BF227" i="3"/>
  <c r="BF228" i="3"/>
  <c r="BF230" i="3"/>
  <c r="BF232" i="3"/>
  <c r="J89" i="3"/>
  <c r="BF138" i="3"/>
  <c r="BF143" i="3"/>
  <c r="BF146" i="3"/>
  <c r="BF147" i="3"/>
  <c r="BF150" i="3"/>
  <c r="BF155" i="3"/>
  <c r="BF156" i="3"/>
  <c r="BF158" i="3"/>
  <c r="BF159" i="3"/>
  <c r="BF160" i="3"/>
  <c r="BF161" i="3"/>
  <c r="BF167" i="3"/>
  <c r="BF170" i="3"/>
  <c r="BF175" i="3"/>
  <c r="BF182" i="3"/>
  <c r="BF183" i="3"/>
  <c r="BF184" i="3"/>
  <c r="BF185" i="3"/>
  <c r="BF186" i="3"/>
  <c r="BF187" i="3"/>
  <c r="BF192" i="3"/>
  <c r="BF193" i="3"/>
  <c r="BF194" i="3"/>
  <c r="BF197" i="3"/>
  <c r="BF198" i="3"/>
  <c r="BF200" i="3"/>
  <c r="BF202" i="3"/>
  <c r="BF205" i="3"/>
  <c r="BF206" i="3"/>
  <c r="BF207" i="3"/>
  <c r="BF208" i="3"/>
  <c r="BF209" i="3"/>
  <c r="BF213" i="3"/>
  <c r="BF214" i="3"/>
  <c r="BF215" i="3"/>
  <c r="BF216" i="3"/>
  <c r="BF219" i="3"/>
  <c r="BF222" i="3"/>
  <c r="BF223" i="3"/>
  <c r="E85" i="2"/>
  <c r="J92" i="2"/>
  <c r="J123" i="2"/>
  <c r="BF132" i="2"/>
  <c r="BF137" i="2"/>
  <c r="BF140" i="2"/>
  <c r="BF142" i="2"/>
  <c r="BF143" i="2"/>
  <c r="BF145" i="2"/>
  <c r="BF146" i="2"/>
  <c r="BF151" i="2"/>
  <c r="BF158" i="2"/>
  <c r="J91" i="2"/>
  <c r="BF141" i="2"/>
  <c r="BF148" i="2"/>
  <c r="BF153" i="2"/>
  <c r="BF154" i="2"/>
  <c r="BF160" i="2"/>
  <c r="BF166" i="2"/>
  <c r="BF135" i="2"/>
  <c r="BF139" i="2"/>
  <c r="BF163" i="2"/>
  <c r="BF164" i="2"/>
  <c r="BF134" i="2"/>
  <c r="BF136" i="2"/>
  <c r="BF138" i="2"/>
  <c r="BF144" i="2"/>
  <c r="BF156" i="2"/>
  <c r="F37" i="2"/>
  <c r="BD95" i="1" s="1"/>
  <c r="F35" i="3"/>
  <c r="BB96" i="1" s="1"/>
  <c r="F37" i="4"/>
  <c r="BD97" i="1" s="1"/>
  <c r="J33" i="2"/>
  <c r="AV95" i="1" s="1"/>
  <c r="F36" i="3"/>
  <c r="BC96" i="1" s="1"/>
  <c r="J33" i="4"/>
  <c r="AV97" i="1" s="1"/>
  <c r="F33" i="2"/>
  <c r="AZ95" i="1" s="1"/>
  <c r="F35" i="2"/>
  <c r="BB95" i="1" s="1"/>
  <c r="F37" i="3"/>
  <c r="BD96" i="1" s="1"/>
  <c r="F36" i="4"/>
  <c r="BC97" i="1" s="1"/>
  <c r="F36" i="2"/>
  <c r="BC95" i="1" s="1"/>
  <c r="J33" i="3"/>
  <c r="AV96" i="1" s="1"/>
  <c r="F33" i="3"/>
  <c r="AZ96" i="1" s="1"/>
  <c r="F35" i="4"/>
  <c r="BB97" i="1" s="1"/>
  <c r="F33" i="4"/>
  <c r="AZ97" i="1" s="1"/>
  <c r="T129" i="2" l="1"/>
  <c r="BK220" i="3"/>
  <c r="J220" i="3" s="1"/>
  <c r="J112" i="3" s="1"/>
  <c r="P129" i="2"/>
  <c r="AU95" i="1" s="1"/>
  <c r="R129" i="2"/>
  <c r="P171" i="3"/>
  <c r="R136" i="3"/>
  <c r="R171" i="3"/>
  <c r="T171" i="3"/>
  <c r="P136" i="3"/>
  <c r="P135" i="3" s="1"/>
  <c r="AU96" i="1" s="1"/>
  <c r="T136" i="3"/>
  <c r="T135" i="3" s="1"/>
  <c r="BK161" i="2"/>
  <c r="J161" i="2" s="1"/>
  <c r="J107" i="2" s="1"/>
  <c r="BK136" i="3"/>
  <c r="J136" i="3" s="1"/>
  <c r="J97" i="3" s="1"/>
  <c r="BK130" i="2"/>
  <c r="J130" i="2" s="1"/>
  <c r="J97" i="2" s="1"/>
  <c r="BK149" i="2"/>
  <c r="J149" i="2" s="1"/>
  <c r="J101" i="2" s="1"/>
  <c r="BK120" i="4"/>
  <c r="J120" i="4" s="1"/>
  <c r="J97" i="4" s="1"/>
  <c r="BK171" i="3"/>
  <c r="J171" i="3" s="1"/>
  <c r="J104" i="3" s="1"/>
  <c r="F34" i="2"/>
  <c r="BA95" i="1" s="1"/>
  <c r="J34" i="2"/>
  <c r="AW95" i="1" s="1"/>
  <c r="AT95" i="1" s="1"/>
  <c r="J34" i="3"/>
  <c r="AW96" i="1" s="1"/>
  <c r="AT96" i="1" s="1"/>
  <c r="AZ94" i="1"/>
  <c r="W29" i="1" s="1"/>
  <c r="F34" i="3"/>
  <c r="BA96" i="1" s="1"/>
  <c r="J34" i="4"/>
  <c r="AW97" i="1" s="1"/>
  <c r="AT97" i="1" s="1"/>
  <c r="F34" i="4"/>
  <c r="BA97" i="1"/>
  <c r="BD94" i="1"/>
  <c r="W33" i="1" s="1"/>
  <c r="BB94" i="1"/>
  <c r="AX94" i="1" s="1"/>
  <c r="BC94" i="1"/>
  <c r="AY94" i="1" s="1"/>
  <c r="R135" i="3" l="1"/>
  <c r="BK135" i="3"/>
  <c r="J135" i="3" s="1"/>
  <c r="BK129" i="2"/>
  <c r="J129" i="2" s="1"/>
  <c r="J96" i="2" s="1"/>
  <c r="BK119" i="4"/>
  <c r="J119" i="4" s="1"/>
  <c r="J96" i="4" s="1"/>
  <c r="AU94" i="1"/>
  <c r="AV94" i="1"/>
  <c r="AK29" i="1" s="1"/>
  <c r="W32" i="1"/>
  <c r="W31" i="1"/>
  <c r="BA94" i="1"/>
  <c r="AW94" i="1" s="1"/>
  <c r="AK30" i="1" s="1"/>
  <c r="J30" i="3" l="1"/>
  <c r="AG96" i="1" s="1"/>
  <c r="AN96" i="1" s="1"/>
  <c r="J96" i="3"/>
  <c r="J30" i="2"/>
  <c r="AG95" i="1" s="1"/>
  <c r="J30" i="4"/>
  <c r="AG97" i="1" s="1"/>
  <c r="AT94" i="1"/>
  <c r="W30" i="1"/>
  <c r="J39" i="3" l="1"/>
  <c r="J39" i="4"/>
  <c r="J39" i="2"/>
  <c r="AN95" i="1"/>
  <c r="AN97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<sst xmlns="http://schemas.openxmlformats.org/spreadsheetml/2006/main" count="2433" uniqueCount="523">
  <si>
    <t>Export Komplet</t>
  </si>
  <si>
    <t/>
  </si>
  <si>
    <t>2.0</t>
  </si>
  <si>
    <t>False</t>
  </si>
  <si>
    <t>{ed889247-ffe4-452d-86d7-e6c0de40f5ee}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</si>
  <si>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</si>
  <si>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</si>
  <si>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</si>
  <si>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</si>
  <si>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</si>
  <si>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</si>
  <si>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</si>
  <si>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Stavba:</t>
  </si>
  <si>
    <t>Rekonštrukcia rozlúčkovej siene s.č. 140/44</t>
  </si>
  <si>
    <t>JKSO:</t>
  </si>
  <si>
    <t>KS:</t>
  </si>
  <si>
    <t>Miesto:</t>
  </si>
  <si>
    <t>Zemplínsky Klečenov</t>
  </si>
  <si>
    <t>Dátum:</t>
  </si>
  <si>
    <t>25. 9. 2024</t>
  </si>
  <si>
    <t>Objednávateľ:</t>
  </si>
  <si>
    <t>IČO:</t>
  </si>
  <si>
    <t>Obec Zemplínska Nová Ves, Hlavná 182/51, Úpor</t>
  </si>
  <si>
    <t>IČ DPH:</t>
  </si>
  <si>
    <t>Zhotoviteľ: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</si>
  <si>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</si>
  <si>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</si>
  <si>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</si>
  <si>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</si>
  <si>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</si>
  <si>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</si>
  <si>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</si>
  <si>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</si>
  <si>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</si>
  <si>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</si>
  <si>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</si>
  <si>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</si>
  <si>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</si>
  <si>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</si>
  <si>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</si>
  <si>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</si>
  <si>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</si>
  <si>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</si>
  <si>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</si>
  <si>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</si>
  <si>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</si>
  <si>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</si>
  <si>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</si>
  <si>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</si>
  <si>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</si>
  <si>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</si>
  <si>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</si>
  <si>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</si>
  <si>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</si>
  <si>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</si>
  <si>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</si>
  <si>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</si>
  <si>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</si>
  <si>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</si>
  <si>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</si>
  <si>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</si>
  <si>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</si>
  <si>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</si>
  <si>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</si>
  <si>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</si>
  <si>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</si>
  <si>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</si>
  <si>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</si>
  <si>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</si>
  <si>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</si>
  <si>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</si>
  <si>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</si>
  <si>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</si>
  <si>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</si>
  <si>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</si>
  <si>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</si>
  <si>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Búracie práce</t>
  </si>
  <si>
    <t>STA</t>
  </si>
  <si>
    <t>1</t>
  </si>
  <si>
    <t>{79023dec-5aed-4745-9976-2e30842cc224}</t>
  </si>
  <si>
    <t>02</t>
  </si>
  <si>
    <t>Nový stav</t>
  </si>
  <si>
    <t>{eab51f58-7137-423a-bc9e-46a5df358c8f}</t>
  </si>
  <si>
    <t>03</t>
  </si>
  <si>
    <t>Zelená infraštruktura</t>
  </si>
  <si>
    <t>{6e3c6829-133d-40bf-8d3f-f197c867b67e}</t>
  </si>
  <si>
    <t>KRYCÍ LIST ROZPOČTU</t>
  </si>
  <si>
    <t>Objekt:</t>
  </si>
  <si>
    <t>01 - Búracie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</si>
  <si>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</si>
  <si>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</si>
  <si>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</si>
  <si>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</si>
  <si>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</si>
  <si>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</si>
  <si>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</si>
  <si>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</si>
  <si>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 xml:space="preserve">    99 - Presun hmôt HSV</t>
  </si>
  <si>
    <t>PSV - Práce a dodávky PSV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</si>
  <si>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</si>
  <si>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</si>
  <si>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</si>
  <si>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769 - Montáže vzduchotechnických zariadení</t>
  </si>
  <si>
    <t xml:space="preserve">    784 - Maľby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</si>
  <si>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</si>
  <si>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</si>
  <si>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</si>
  <si>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</si>
  <si>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</si>
  <si>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</si>
  <si>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</si>
  <si>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</si>
  <si>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</si>
  <si>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</si>
  <si>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</si>
  <si>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</si>
  <si>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</si>
  <si>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</si>
  <si>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</si>
  <si>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</si>
  <si>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</si>
  <si>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>Práce a dodávky HSV</t>
  </si>
  <si>
    <t>ROZPOCET</t>
  </si>
  <si>
    <t>Zemné práce</t>
  </si>
  <si>
    <t>K</t>
  </si>
  <si>
    <t>130201001.S</t>
  </si>
  <si>
    <t>Výkop jamy a ryhy v obmedzenom priestore horn. tr.3 ručne</t>
  </si>
  <si>
    <t>m3</t>
  </si>
  <si>
    <t>4</t>
  </si>
  <si>
    <t>2</t>
  </si>
  <si>
    <t>9</t>
  </si>
  <si>
    <t>Ostatné konštrukcie a práce-búranie</t>
  </si>
  <si>
    <t>941955002.S</t>
  </si>
  <si>
    <t>Lešenie ľahké pracovné pomocné s výškou lešeňovej podlahy nad 1,20 do 1,90 m</t>
  </si>
  <si>
    <t>m2</t>
  </si>
  <si>
    <t>3</t>
  </si>
  <si>
    <t>941955003.S</t>
  </si>
  <si>
    <t>Lešenie ľahké pracovné pomocné s výškou lešeňovej podlahy nad 1,90 do 2,50 m</t>
  </si>
  <si>
    <t>6</t>
  </si>
  <si>
    <t>952901411.S</t>
  </si>
  <si>
    <t>Vyčistenie staveniska</t>
  </si>
  <si>
    <t>8</t>
  </si>
  <si>
    <t>5</t>
  </si>
  <si>
    <t>963042819.S</t>
  </si>
  <si>
    <t>Búranie akýchkoľvek betónových schodiskových stupňov zhotovených na mieste,  -0,07000t</t>
  </si>
  <si>
    <t>m</t>
  </si>
  <si>
    <t>1659641852</t>
  </si>
  <si>
    <t>965081712.S</t>
  </si>
  <si>
    <t>Búranie dlažieb, bez podklad. lôžka z xylolit., alebo keramických dlaždíc hr. do 10 mm,  -0,02000t</t>
  </si>
  <si>
    <t>12</t>
  </si>
  <si>
    <t>7</t>
  </si>
  <si>
    <t>968061115.S</t>
  </si>
  <si>
    <t>Demontáž okien drevených, 1 bm obvodu - 0,008t</t>
  </si>
  <si>
    <t>14</t>
  </si>
  <si>
    <t>968061116.S</t>
  </si>
  <si>
    <t>Demontáž dverí drevených vchodových, 1 bm obvodu - 0,012t</t>
  </si>
  <si>
    <t>16</t>
  </si>
  <si>
    <t>978015321.S</t>
  </si>
  <si>
    <t>Otlčenie omietok vonkajších priečelí zložitejších, s vyškriabaním škár, očistením muriva, v rozsahu do 10 %,  -0,00500t</t>
  </si>
  <si>
    <t>18</t>
  </si>
  <si>
    <t>10</t>
  </si>
  <si>
    <t>979081111.S</t>
  </si>
  <si>
    <t>Odvoz sutiny a vybúraných hmôt na skládku do 1 km</t>
  </si>
  <si>
    <t>t</t>
  </si>
  <si>
    <t>11</t>
  </si>
  <si>
    <t>979081121.S</t>
  </si>
  <si>
    <t>Odvoz sutiny a vybúraných hmôt na skládku za každý ďalší 1 km</t>
  </si>
  <si>
    <t>22</t>
  </si>
  <si>
    <t>979082111.S</t>
  </si>
  <si>
    <t>Vnútrostavenisková doprava sutiny a vybúraných hmôt do 10 m</t>
  </si>
  <si>
    <t>24</t>
  </si>
  <si>
    <t>13</t>
  </si>
  <si>
    <t>979089012.S</t>
  </si>
  <si>
    <t>Poplatok za skládku - betón, tehly, dlaždice (17 01) ostatné</t>
  </si>
  <si>
    <t>26</t>
  </si>
  <si>
    <t>979089612.S</t>
  </si>
  <si>
    <t>Poplatok za skládku - iné odpady zo stavieb a demolácií (17 09), ostatné</t>
  </si>
  <si>
    <t>28</t>
  </si>
  <si>
    <t>99</t>
  </si>
  <si>
    <t>Presun hmôt HSV</t>
  </si>
  <si>
    <t>15</t>
  </si>
  <si>
    <t>999281111.S</t>
  </si>
  <si>
    <t>Presun hmôt pre opravy a údržbu objektov vrátane vonkajších plášťov výšky do 25 m</t>
  </si>
  <si>
    <t>30</t>
  </si>
  <si>
    <t>PSV</t>
  </si>
  <si>
    <t>Práce a dodávky PSV</t>
  </si>
  <si>
    <t>763</t>
  </si>
  <si>
    <t>Konštrukcie - drevostavby</t>
  </si>
  <si>
    <t>763716111.S</t>
  </si>
  <si>
    <t>Demontáž zvislej konštrukcie do 10 m výšky priečky z drev. panelov hr. do 55 mm</t>
  </si>
  <si>
    <t>36</t>
  </si>
  <si>
    <t>764</t>
  </si>
  <si>
    <t>Konštrukcie klampiarske</t>
  </si>
  <si>
    <t>17</t>
  </si>
  <si>
    <t>764410850.S</t>
  </si>
  <si>
    <t>Demontáž oplechovania parapetov rš od 100 do 330 mm,  -0,00135t</t>
  </si>
  <si>
    <t>38</t>
  </si>
  <si>
    <t>764430810.S</t>
  </si>
  <si>
    <t>Demontáž oplechovania múrov a nadmuroviek rš do 250 mm,  -0,00142t</t>
  </si>
  <si>
    <t>40</t>
  </si>
  <si>
    <t>766</t>
  </si>
  <si>
    <t>Konštrukcie stolárske</t>
  </si>
  <si>
    <t>19</t>
  </si>
  <si>
    <t>766694980.S</t>
  </si>
  <si>
    <t>Demontáž parapetnej dosky drevenej šírky do 300 mm, dĺžky do 1600 mm, -0,003t</t>
  </si>
  <si>
    <t>ks</t>
  </si>
  <si>
    <t>42</t>
  </si>
  <si>
    <t>769</t>
  </si>
  <si>
    <t>Montáže vzduchotechnických zariadení</t>
  </si>
  <si>
    <t>769082795.S</t>
  </si>
  <si>
    <t>Demontáž krycej mriežky hranatej prierezu 0.360-0.795 m2,  -0,0081 t</t>
  </si>
  <si>
    <t>44</t>
  </si>
  <si>
    <t>784</t>
  </si>
  <si>
    <t>Maľby</t>
  </si>
  <si>
    <t>21</t>
  </si>
  <si>
    <t>784402802.S</t>
  </si>
  <si>
    <t>Odstránenie malieb oškrabaním, výšky nad 3,80 m, -0,0003 t</t>
  </si>
  <si>
    <t>46</t>
  </si>
  <si>
    <t>M</t>
  </si>
  <si>
    <t>Práce a dodávky M</t>
  </si>
  <si>
    <t>21-M</t>
  </si>
  <si>
    <t>Elektromontáže</t>
  </si>
  <si>
    <t>210964322.S</t>
  </si>
  <si>
    <t>Demontáž do sute - svietidla interiérového vrátane odpojenia</t>
  </si>
  <si>
    <t>64</t>
  </si>
  <si>
    <t>48</t>
  </si>
  <si>
    <t>23</t>
  </si>
  <si>
    <t>210964342.S</t>
  </si>
  <si>
    <t>Demontáž do sute - svietidla exterierového vrátane odpojenia</t>
  </si>
  <si>
    <t>50</t>
  </si>
  <si>
    <t>HZS</t>
  </si>
  <si>
    <t>Hodinové zúčtovacie sadzby</t>
  </si>
  <si>
    <t>HZS000111.S</t>
  </si>
  <si>
    <t>Stavebno montážne práce menej náročne, pomocné alebo manupulačné (Tr. 1) v rozsahu viac ako 8 hodín</t>
  </si>
  <si>
    <t>hod</t>
  </si>
  <si>
    <t>262144</t>
  </si>
  <si>
    <t>52</t>
  </si>
  <si>
    <t>02 - Nový stav</t>
  </si>
  <si>
    <t xml:space="preserve">    2 - Zakladanie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</si>
  <si>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</si>
  <si>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</si>
  <si>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</si>
  <si>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711 - Izolácie proti vode a vlhkosti</t>
  </si>
  <si>
    <t xml:space="preserve">    771 - Podlahy z dlaždíc</t>
  </si>
  <si>
    <t xml:space="preserve">    783 - Nátery</t>
  </si>
  <si>
    <t xml:space="preserve">    22-M - Montáže oznamovacích a zabezpečovacích zariadení</t>
  </si>
  <si>
    <t>Zakladanie</t>
  </si>
  <si>
    <t>211521111.S</t>
  </si>
  <si>
    <t>Výplň odvodňovacieho rebra alebo trativodu do rýh kamenivom hrubým drveným frakcie 16-125</t>
  </si>
  <si>
    <t>-1381237122</t>
  </si>
  <si>
    <t>211971110.S</t>
  </si>
  <si>
    <t>Zhotovenie opláštenia výplne z geotextílie, v ryhe alebo v záreze so stenami šikmými o skl. do 1:2,5</t>
  </si>
  <si>
    <t>2108127678</t>
  </si>
  <si>
    <t>693110002000.S</t>
  </si>
  <si>
    <t>Geotextília polypropylénová netkaná 200 g/m2</t>
  </si>
  <si>
    <t>-89062338</t>
  </si>
  <si>
    <t>212756115.S</t>
  </si>
  <si>
    <t>Trativody z flexodrenážnych rúr, DN 125</t>
  </si>
  <si>
    <t>-1946409710</t>
  </si>
  <si>
    <t>286510007418.S</t>
  </si>
  <si>
    <t>T-kus PVC-U pre flexibilné drenážne rúry DN 125</t>
  </si>
  <si>
    <t>212756211.SR</t>
  </si>
  <si>
    <t>Ukončenie trativodného potrubia</t>
  </si>
  <si>
    <t>sub</t>
  </si>
  <si>
    <t>Vodorovné konštrukcie</t>
  </si>
  <si>
    <t>430362021.S</t>
  </si>
  <si>
    <t>Výstuž schodiskových konštrukcií zo zváraných sietí z drôtov typu KARI</t>
  </si>
  <si>
    <t>2019049226</t>
  </si>
  <si>
    <t>434312141.S</t>
  </si>
  <si>
    <t>Schody z betónu prostého tr. C 16/20</t>
  </si>
  <si>
    <t>-2025565637</t>
  </si>
  <si>
    <t>434351141.S</t>
  </si>
  <si>
    <t>Debnenie stupňov na podstupňovej doske alebo na teréne pôdorysne priamočiarych zhotovenie</t>
  </si>
  <si>
    <t>434351142.S</t>
  </si>
  <si>
    <t>Debnenie stupňov na podstupňovej doske alebo na teréne pôdorysne priamočiarych odstránenie</t>
  </si>
  <si>
    <t>Komunikácie</t>
  </si>
  <si>
    <t>564791111.S</t>
  </si>
  <si>
    <t>Podklad spevnenej plochy z kameniva drveného so zhutnením frakcie 0-63 mm</t>
  </si>
  <si>
    <t>Úpravy povrchov, podlahy, osadenie</t>
  </si>
  <si>
    <t>612451082.SR</t>
  </si>
  <si>
    <t>Vyspravenie vnútorných ostení po výmene otvorových konštrukcií omietkou</t>
  </si>
  <si>
    <t>622422111.S</t>
  </si>
  <si>
    <t>Oprava vonkajších omietok vápenných a vápenocem. stupeň členitosti Ia II -10% hladkých</t>
  </si>
  <si>
    <t>-1407683644</t>
  </si>
  <si>
    <t>622460122.S</t>
  </si>
  <si>
    <t>Príprava vonkajšieho podkladu stien penetráciou hĺbkovou na nasiakavé podklady</t>
  </si>
  <si>
    <t>622460124.S</t>
  </si>
  <si>
    <t>Príprava vonkajšieho podkladu stien penetráciou pod omietky a nátery</t>
  </si>
  <si>
    <t>622461053.S</t>
  </si>
  <si>
    <t>Vonkajšia omietka stien pastovitá silikónová roztieraná, hr. 2 mm</t>
  </si>
  <si>
    <t>622467492</t>
  </si>
  <si>
    <t>Vonkajšia penetrácia stien, akrylátová a silikónová  farebná pod omietky ušlachtilé, pastovité, akrylátové a silikónové fasádne a fasádne farby, ozn. 2611</t>
  </si>
  <si>
    <t>32</t>
  </si>
  <si>
    <t>622481119.S</t>
  </si>
  <si>
    <t>Potiahnutie vonkajších stien sklotextilnou mriežkou s celoplošným prilepením</t>
  </si>
  <si>
    <t>34</t>
  </si>
  <si>
    <t>632001051.S</t>
  </si>
  <si>
    <t>Zhotovenie jednonásobného penetračného náteru pre potery a stierky</t>
  </si>
  <si>
    <t>585520008700.S</t>
  </si>
  <si>
    <t>Penetračný náter na nasiakavé podklady pod potery, samonivelizačné hmoty a stavebné lepidlá</t>
  </si>
  <si>
    <t>kg</t>
  </si>
  <si>
    <t>632452618.S</t>
  </si>
  <si>
    <t>Cementová samonivelizačná stierka, pevnosti v tlaku 20 MPa, hr. 10 mm</t>
  </si>
  <si>
    <t>-1614822429</t>
  </si>
  <si>
    <t>916531112.S</t>
  </si>
  <si>
    <t>Osadenie záhonového alebo parkového obrubníka betón., do lôžka z bet. pros. tr. C 16/20 bez bočnej opory</t>
  </si>
  <si>
    <t>592170001500.S</t>
  </si>
  <si>
    <t>Obrubník parkový, lxšxv 1000x50x200 mm</t>
  </si>
  <si>
    <t>25</t>
  </si>
  <si>
    <t>952901411.SR</t>
  </si>
  <si>
    <t>Vypratanie staveniska a uvedenie budovy do prevádzky</t>
  </si>
  <si>
    <t>953947956.S</t>
  </si>
  <si>
    <t>Montáž kovovej vetracej mriežky plochy do 0,008 m2</t>
  </si>
  <si>
    <t>27</t>
  </si>
  <si>
    <t>429720339400.S</t>
  </si>
  <si>
    <t>Mriežka ventilačná kovová, hranatá so sieťkou, pozinkovaná</t>
  </si>
  <si>
    <t>711</t>
  </si>
  <si>
    <t>Izolácie proti vode a vlhkosti</t>
  </si>
  <si>
    <t>29</t>
  </si>
  <si>
    <t>711132107.S</t>
  </si>
  <si>
    <t>Zhotovenie izolácie proti zemnej vlhkosti nopovou fóliou položenou voľne na ploche zvislej</t>
  </si>
  <si>
    <t>-2059619177</t>
  </si>
  <si>
    <t>283230001900.S</t>
  </si>
  <si>
    <t>Profilovaná fólia z PE, výška nopov 20 mm, pevnosť v tlaku 200 kN/m2, pre spodnú stavbu</t>
  </si>
  <si>
    <t>-29473179</t>
  </si>
  <si>
    <t>31</t>
  </si>
  <si>
    <t>998711201.S</t>
  </si>
  <si>
    <t>Presun hmôt pre izoláciu proti vode v objektoch výšky do 6 m</t>
  </si>
  <si>
    <t>%</t>
  </si>
  <si>
    <t>353243477</t>
  </si>
  <si>
    <t>764410740.S</t>
  </si>
  <si>
    <t>Oplechovanie parapetov z farebného Pz plechu, vrátane rohov r.š. 250 mm</t>
  </si>
  <si>
    <t>-1027714094</t>
  </si>
  <si>
    <t>33</t>
  </si>
  <si>
    <t>611560000800.S1</t>
  </si>
  <si>
    <t>Plastové krytky k vonkajším parapetom, vo farbe biela, mramor, zlatý dub, buk, mahagón, orech</t>
  </si>
  <si>
    <t>391212748</t>
  </si>
  <si>
    <t>998764201.S</t>
  </si>
  <si>
    <t>Presun hmôt pre konštrukcie klampiarske v objektoch výšky do 6 m</t>
  </si>
  <si>
    <t>62</t>
  </si>
  <si>
    <t>35</t>
  </si>
  <si>
    <t>766621081.S</t>
  </si>
  <si>
    <t>Montáž okna plastového na PUR penu</t>
  </si>
  <si>
    <t>611410091030.S</t>
  </si>
  <si>
    <t xml:space="preserve">Okno plastové, Rozmer: šírka 560 mm x výška 1490 mm_x000D_
</t>
  </si>
  <si>
    <t>66</t>
  </si>
  <si>
    <t>37</t>
  </si>
  <si>
    <t>611410091030.S1</t>
  </si>
  <si>
    <t xml:space="preserve">Okno plastové, Rozmer: šírka 1170 mm x výška 1180 mm_x000D_
</t>
  </si>
  <si>
    <t>-490374628</t>
  </si>
  <si>
    <t>611410091030.S2</t>
  </si>
  <si>
    <t>Okno plastové, Rozmer: šírka 550 mm x výška 520 mm</t>
  </si>
  <si>
    <t>-1356696188</t>
  </si>
  <si>
    <t>39</t>
  </si>
  <si>
    <t>766641161.S</t>
  </si>
  <si>
    <t>Montáž dverí plastových, vchodových exteriíérových, 1 m obvodu dverí</t>
  </si>
  <si>
    <t>68</t>
  </si>
  <si>
    <t>611730000010.S</t>
  </si>
  <si>
    <t>Zavetrovacia stena na vstupnej terase, šírka - 2530 mm, výška - 2230 mm</t>
  </si>
  <si>
    <t>70</t>
  </si>
  <si>
    <t>41</t>
  </si>
  <si>
    <t>611730000010.S1</t>
  </si>
  <si>
    <t>1 x dvojdvere šírka - 4810 mm, výška - 2305 mm - 2 x sklenená výplň (svetlíky)</t>
  </si>
  <si>
    <t>-197694749</t>
  </si>
  <si>
    <t>611730000010.S2</t>
  </si>
  <si>
    <t>Dvere vchodové, šírka - 980 mm, výška - 2065 mm</t>
  </si>
  <si>
    <t>-1692779996</t>
  </si>
  <si>
    <t>43</t>
  </si>
  <si>
    <t>766694141.S</t>
  </si>
  <si>
    <t>Montáž parapetnej dosky plastovej šírky do 300 mm, dĺžky do 1000 mm</t>
  </si>
  <si>
    <t>72</t>
  </si>
  <si>
    <t>611560000400.S</t>
  </si>
  <si>
    <t>Parapetná doska plastová, šírka 300 mm, komôrková vnútorná, zlatý dub, mramor, mahagon, svetlý buk, orech</t>
  </si>
  <si>
    <t>74</t>
  </si>
  <si>
    <t>45</t>
  </si>
  <si>
    <t>766694142.S</t>
  </si>
  <si>
    <t>Montáž parapetnej dosky plastovej šírky do 300 mm, dĺžky 1000-1600 mm</t>
  </si>
  <si>
    <t>76</t>
  </si>
  <si>
    <t>78</t>
  </si>
  <si>
    <t>47</t>
  </si>
  <si>
    <t>611560000800.S</t>
  </si>
  <si>
    <t>Plastové krytky k vnútorným parapetom plastovým, vo farbe biela, mramor, zlatý dub, buk, mahagón, orech</t>
  </si>
  <si>
    <t>80</t>
  </si>
  <si>
    <t>998766201.S</t>
  </si>
  <si>
    <t>Presun hmot pre konštrukcie stolárske v objektoch výšky do 6 m</t>
  </si>
  <si>
    <t>82</t>
  </si>
  <si>
    <t>49</t>
  </si>
  <si>
    <t>769060010.S</t>
  </si>
  <si>
    <t>Montáž klimatizačnej jednotky vnútornej nástennej pre objem miestnosti 65 m3</t>
  </si>
  <si>
    <t>84</t>
  </si>
  <si>
    <t>429520002500.S</t>
  </si>
  <si>
    <t xml:space="preserve">Jednotka klimatizačná, vnútorná, nástenná </t>
  </si>
  <si>
    <t>86</t>
  </si>
  <si>
    <t>51</t>
  </si>
  <si>
    <t>769060230.S</t>
  </si>
  <si>
    <t xml:space="preserve">Montáž klimatizačnej jednotky vonkajšej jednofázové napájanie </t>
  </si>
  <si>
    <t>88</t>
  </si>
  <si>
    <t>429520006500.S</t>
  </si>
  <si>
    <t>Jednotka klimatizačná, vonkajšia, jednofázové napájanie</t>
  </si>
  <si>
    <t>90</t>
  </si>
  <si>
    <t>53</t>
  </si>
  <si>
    <t>998769201.S</t>
  </si>
  <si>
    <t>Presun hmôt pre montáž vzduchotechnických zariadení v stavbe (objekte) výšky do 7 m</t>
  </si>
  <si>
    <t>92</t>
  </si>
  <si>
    <t>771</t>
  </si>
  <si>
    <t>Podlahy z dlaždíc</t>
  </si>
  <si>
    <t>54</t>
  </si>
  <si>
    <t>771275307.S</t>
  </si>
  <si>
    <t xml:space="preserve">Montáž obkladov schodiskových stupňov dlaždicami do flexibilného tmelu </t>
  </si>
  <si>
    <t>-2046036663</t>
  </si>
  <si>
    <t>55</t>
  </si>
  <si>
    <t>597740001110.S</t>
  </si>
  <si>
    <t>Dlaždice keramické, protišmykové</t>
  </si>
  <si>
    <t>-1617101870</t>
  </si>
  <si>
    <t>56</t>
  </si>
  <si>
    <t>771415004.S</t>
  </si>
  <si>
    <t xml:space="preserve">Montáž soklíkov z obkladačiek do tmelu </t>
  </si>
  <si>
    <t>94</t>
  </si>
  <si>
    <t>57</t>
  </si>
  <si>
    <t>597740001600.S</t>
  </si>
  <si>
    <t>Dlaždice keramické</t>
  </si>
  <si>
    <t>128</t>
  </si>
  <si>
    <t>-521086932</t>
  </si>
  <si>
    <t>58</t>
  </si>
  <si>
    <t>771575109.S</t>
  </si>
  <si>
    <t>Montáž podláh z dlaždíc keramických do tmelu</t>
  </si>
  <si>
    <t>98</t>
  </si>
  <si>
    <t>59</t>
  </si>
  <si>
    <t>100</t>
  </si>
  <si>
    <t>60</t>
  </si>
  <si>
    <t>776990105.S</t>
  </si>
  <si>
    <t>Vysávanie podkladu pred kladením podláh</t>
  </si>
  <si>
    <t>102</t>
  </si>
  <si>
    <t>61</t>
  </si>
  <si>
    <t>998771201.S</t>
  </si>
  <si>
    <t>Presun hmôt pre podlahy z dlaždíc v objektoch výšky do 6m</t>
  </si>
  <si>
    <t>104</t>
  </si>
  <si>
    <t>783</t>
  </si>
  <si>
    <t>Nátery</t>
  </si>
  <si>
    <t>783616100.S</t>
  </si>
  <si>
    <t>Nátery stolárskych výrobkov olejové farby s 1x lakovaním</t>
  </si>
  <si>
    <t>106</t>
  </si>
  <si>
    <t>63</t>
  </si>
  <si>
    <t>784410010.S</t>
  </si>
  <si>
    <t>Oblepenie vypínačov, zásuviek páskou výšky do 3,80 m</t>
  </si>
  <si>
    <t>108</t>
  </si>
  <si>
    <t>784410100.S</t>
  </si>
  <si>
    <t>Penetrovanie jednonásobné jemnozrnných podkladov výšky do 3,80 m</t>
  </si>
  <si>
    <t>110</t>
  </si>
  <si>
    <t>65</t>
  </si>
  <si>
    <t>585520000600.S</t>
  </si>
  <si>
    <t>Penetračný náter pod nátery a maľby</t>
  </si>
  <si>
    <t>112</t>
  </si>
  <si>
    <t>784418011.S</t>
  </si>
  <si>
    <t>Zakrývanie otvorov, podláh a zariadení fóliou v miestnostiach alebo na schodisku</t>
  </si>
  <si>
    <t>114</t>
  </si>
  <si>
    <t>67</t>
  </si>
  <si>
    <t>784418012.S</t>
  </si>
  <si>
    <t>Zakrývanie podláh a zariadení papierom v miestnostiach alebo na schodisku</t>
  </si>
  <si>
    <t>116</t>
  </si>
  <si>
    <t>784418013.S</t>
  </si>
  <si>
    <t>Zakrývanie zariadení plachtou v miestnostiach alebo na schodisku</t>
  </si>
  <si>
    <t>118</t>
  </si>
  <si>
    <t>69</t>
  </si>
  <si>
    <t>784452371.S</t>
  </si>
  <si>
    <t>Maľby z maliarskych zmesí na vodnej báze, ručne nanášané tónované dvojnásobné na jemnozrnný podklad výšky do 3,80 m</t>
  </si>
  <si>
    <t>-2116559854</t>
  </si>
  <si>
    <t>210110021.S</t>
  </si>
  <si>
    <t>Jednopólový spínač - radenie 1, zapustená montáž IP 44, vrátane zapojenia</t>
  </si>
  <si>
    <t>-2086777253</t>
  </si>
  <si>
    <t>71</t>
  </si>
  <si>
    <t>345340007925.S</t>
  </si>
  <si>
    <t>Spínač jednopólový pre zapustenú montáž, radenie č.1, IP44</t>
  </si>
  <si>
    <t>-167953772</t>
  </si>
  <si>
    <t>210203041.S</t>
  </si>
  <si>
    <t>Montáž a zapojenie LED svietidla</t>
  </si>
  <si>
    <t>124</t>
  </si>
  <si>
    <t>73</t>
  </si>
  <si>
    <t>348120001600.S</t>
  </si>
  <si>
    <t>LED svietidlo</t>
  </si>
  <si>
    <t>256</t>
  </si>
  <si>
    <t>126</t>
  </si>
  <si>
    <t>348120002300.S</t>
  </si>
  <si>
    <t>LED svietidlo exterierové</t>
  </si>
  <si>
    <t>75</t>
  </si>
  <si>
    <t>210204201.SR</t>
  </si>
  <si>
    <t>Úprava elektroišntalácie</t>
  </si>
  <si>
    <t>130</t>
  </si>
  <si>
    <t>341110000100.SR</t>
  </si>
  <si>
    <t>Elektroinštalačný materiál</t>
  </si>
  <si>
    <t>132</t>
  </si>
  <si>
    <t>22-M</t>
  </si>
  <si>
    <t>Montáže oznamovacích a zabezpečovacích zariadení</t>
  </si>
  <si>
    <t>77</t>
  </si>
  <si>
    <t>220320911.SR</t>
  </si>
  <si>
    <t>Dodávka a montážtechnického zabezpečenia zvukovej techniky s inštaláciou</t>
  </si>
  <si>
    <t>134</t>
  </si>
  <si>
    <t>HZS000212.S</t>
  </si>
  <si>
    <t>Stavebno montážne práce náročnejšie, ucelené, obtiažne, rutinné (Tr. 2) v rozsahu viac ako 4 a menej ako 8 hodín</t>
  </si>
  <si>
    <t>136</t>
  </si>
  <si>
    <t>03 - Zelená infraštruktura</t>
  </si>
  <si>
    <t>181301104.S</t>
  </si>
  <si>
    <t>Rozprestretie ornice v rovine, plocha do 500 m2, hr. do 250 mm</t>
  </si>
  <si>
    <t>182001133.S</t>
  </si>
  <si>
    <t>Plošná úprava terénu pri nerovnostiach terénu nad 150-200 mm na svahu nad 1:2-1:1</t>
  </si>
  <si>
    <t>183205132.S</t>
  </si>
  <si>
    <t>Založenie záhonu na svahu nad 1:5 do 1:2 hornine 3</t>
  </si>
  <si>
    <t>183204111.S</t>
  </si>
  <si>
    <t>Výsadba kvetín do pripravovanej pôdy so zaliatím letničiek alebo dvojročných</t>
  </si>
  <si>
    <t>026510000600.R</t>
  </si>
  <si>
    <t>Letnička dvojročna podľa ponuky 5ks/m2</t>
  </si>
  <si>
    <t>183105114.S</t>
  </si>
  <si>
    <t>Hĺbenie jamky na svahu nad 1:2-1:1 , objemu nad 0,05 do 0,125 m3</t>
  </si>
  <si>
    <t>184102115.S</t>
  </si>
  <si>
    <t>Výsadba dreviny s balom v rovine alebo na svahu do 1:5, priemer balu nad 500 do 600 mm</t>
  </si>
  <si>
    <t>026560008100 R</t>
  </si>
  <si>
    <t>Okrasné dreviny podľa výberu min. výška kmienka 1500 mm</t>
  </si>
  <si>
    <t>184202111.S</t>
  </si>
  <si>
    <t>Zakotvenie dreviny troma a viac kolmi pri priemere kolov do 100 mm pri dĺžke kolov do 2 m</t>
  </si>
  <si>
    <t>052170000500.S</t>
  </si>
  <si>
    <t>Tyč ihličňanová tr. 1, hrúbka 6-7 cm, dĺžky 6 m a viac bez kôry</t>
  </si>
  <si>
    <t>998231311.S</t>
  </si>
  <si>
    <t>Presun hmôt pre sadovnícke a krajinárske úpravy do 5000 m vodorovne bez zvislého presunu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</si>
</sst>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/>
      <c r="K5" s="20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S5" s="14" t="s">
        <v>6</v>
      </c>
    </row>
    <row r="6" spans="1:74" s="1" customFormat="1" ht="36.9" customHeight="1">
      <c r="B6" s="17"/>
      <c r="D6" s="22" t="s">
        <v>12</v>
      </c>
      <c r="K6" s="203" t="s">
        <v>13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21" t="s">
        <v>19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21</v>
      </c>
      <c r="AN13" s="21"/>
      <c r="AR13" s="17"/>
      <c r="BS13" s="14" t="s">
        <v>6</v>
      </c>
    </row>
    <row r="14" spans="1:74" ht="13.2">
      <c r="B14" s="17"/>
      <c r="E14" s="21"/>
      <c r="AK14" s="23" t="s">
        <v>23</v>
      </c>
      <c r="AN14" s="21"/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26</v>
      </c>
      <c r="AK17" s="23" t="s">
        <v>23</v>
      </c>
      <c r="AN17" s="21" t="s">
        <v>1</v>
      </c>
      <c r="AR17" s="17"/>
      <c r="BS17" s="14" t="s">
        <v>27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21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26</v>
      </c>
      <c r="AK20" s="23" t="s">
        <v>23</v>
      </c>
      <c r="AN20" s="21" t="s">
        <v>1</v>
      </c>
      <c r="AR20" s="17"/>
      <c r="BS20" s="14" t="s">
        <v>27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204" t="s">
        <v>1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5">
        <f>ROUND(AG94,2)</f>
        <v>0</v>
      </c>
      <c r="AL26" s="206"/>
      <c r="AM26" s="206"/>
      <c r="AN26" s="206"/>
      <c r="AO26" s="206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7" t="s">
        <v>31</v>
      </c>
      <c r="M28" s="207"/>
      <c r="N28" s="207"/>
      <c r="O28" s="207"/>
      <c r="P28" s="207"/>
      <c r="Q28" s="26"/>
      <c r="R28" s="26"/>
      <c r="S28" s="26"/>
      <c r="T28" s="26"/>
      <c r="U28" s="26"/>
      <c r="V28" s="26"/>
      <c r="W28" s="207" t="s">
        <v>32</v>
      </c>
      <c r="X28" s="207"/>
      <c r="Y28" s="207"/>
      <c r="Z28" s="207"/>
      <c r="AA28" s="207"/>
      <c r="AB28" s="207"/>
      <c r="AC28" s="207"/>
      <c r="AD28" s="207"/>
      <c r="AE28" s="207"/>
      <c r="AF28" s="26"/>
      <c r="AG28" s="26"/>
      <c r="AH28" s="26"/>
      <c r="AI28" s="26"/>
      <c r="AJ28" s="26"/>
      <c r="AK28" s="207" t="s">
        <v>33</v>
      </c>
      <c r="AL28" s="207"/>
      <c r="AM28" s="207"/>
      <c r="AN28" s="207"/>
      <c r="AO28" s="207"/>
      <c r="AP28" s="26"/>
      <c r="AQ28" s="26"/>
      <c r="AR28" s="27"/>
      <c r="BE28" s="26"/>
    </row>
    <row r="29" spans="1:71" s="3" customFormat="1" ht="14.4" customHeight="1">
      <c r="B29" s="31"/>
      <c r="D29" s="23" t="s">
        <v>34</v>
      </c>
      <c r="F29" s="32" t="s">
        <v>35</v>
      </c>
      <c r="L29" s="187">
        <v>0.2</v>
      </c>
      <c r="M29" s="186"/>
      <c r="N29" s="186"/>
      <c r="O29" s="186"/>
      <c r="P29" s="186"/>
      <c r="Q29" s="33"/>
      <c r="R29" s="33"/>
      <c r="S29" s="33"/>
      <c r="T29" s="33"/>
      <c r="U29" s="33"/>
      <c r="V29" s="33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F29" s="33"/>
      <c r="AG29" s="33"/>
      <c r="AH29" s="33"/>
      <c r="AI29" s="33"/>
      <c r="AJ29" s="33"/>
      <c r="AK29" s="185">
        <f>ROUND(AV94, 2)</f>
        <v>0</v>
      </c>
      <c r="AL29" s="186"/>
      <c r="AM29" s="186"/>
      <c r="AN29" s="186"/>
      <c r="AO29" s="186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36</v>
      </c>
      <c r="L30" s="201">
        <v>0.2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1"/>
    </row>
    <row r="31" spans="1:71" s="3" customFormat="1" ht="14.4" hidden="1" customHeight="1">
      <c r="B31" s="31"/>
      <c r="F31" s="23" t="s">
        <v>37</v>
      </c>
      <c r="L31" s="201">
        <v>0.2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1"/>
    </row>
    <row r="32" spans="1:71" s="3" customFormat="1" ht="14.4" hidden="1" customHeight="1">
      <c r="B32" s="31"/>
      <c r="F32" s="23" t="s">
        <v>38</v>
      </c>
      <c r="L32" s="201">
        <v>0.2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1"/>
    </row>
    <row r="33" spans="1:57" s="3" customFormat="1" ht="14.4" hidden="1" customHeight="1">
      <c r="B33" s="31"/>
      <c r="F33" s="32" t="s">
        <v>39</v>
      </c>
      <c r="L33" s="187">
        <v>0</v>
      </c>
      <c r="M33" s="186"/>
      <c r="N33" s="186"/>
      <c r="O33" s="186"/>
      <c r="P33" s="186"/>
      <c r="Q33" s="33"/>
      <c r="R33" s="33"/>
      <c r="S33" s="33"/>
      <c r="T33" s="33"/>
      <c r="U33" s="33"/>
      <c r="V33" s="33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F33" s="33"/>
      <c r="AG33" s="33"/>
      <c r="AH33" s="33"/>
      <c r="AI33" s="33"/>
      <c r="AJ33" s="33"/>
      <c r="AK33" s="185">
        <v>0</v>
      </c>
      <c r="AL33" s="186"/>
      <c r="AM33" s="186"/>
      <c r="AN33" s="186"/>
      <c r="AO33" s="186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40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41</v>
      </c>
      <c r="U35" s="37"/>
      <c r="V35" s="37"/>
      <c r="W35" s="37"/>
      <c r="X35" s="188" t="s">
        <v>42</v>
      </c>
      <c r="Y35" s="189"/>
      <c r="Z35" s="189"/>
      <c r="AA35" s="189"/>
      <c r="AB35" s="189"/>
      <c r="AC35" s="37"/>
      <c r="AD35" s="37"/>
      <c r="AE35" s="37"/>
      <c r="AF35" s="37"/>
      <c r="AG35" s="37"/>
      <c r="AH35" s="37"/>
      <c r="AI35" s="37"/>
      <c r="AJ35" s="37"/>
      <c r="AK35" s="190">
        <f>SUM(AK26:AK33)</f>
        <v>0</v>
      </c>
      <c r="AL35" s="189"/>
      <c r="AM35" s="189"/>
      <c r="AN35" s="189"/>
      <c r="AO35" s="191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44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6"/>
      <c r="B60" s="27"/>
      <c r="C60" s="26"/>
      <c r="D60" s="42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45</v>
      </c>
      <c r="AI60" s="29"/>
      <c r="AJ60" s="29"/>
      <c r="AK60" s="29"/>
      <c r="AL60" s="29"/>
      <c r="AM60" s="42" t="s">
        <v>46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6"/>
      <c r="B64" s="27"/>
      <c r="C64" s="26"/>
      <c r="D64" s="40" t="s">
        <v>47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48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6"/>
      <c r="B75" s="27"/>
      <c r="C75" s="26"/>
      <c r="D75" s="42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45</v>
      </c>
      <c r="AI75" s="29"/>
      <c r="AJ75" s="29"/>
      <c r="AK75" s="29"/>
      <c r="AL75" s="29"/>
      <c r="AM75" s="42" t="s">
        <v>46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>
        <f>K5</f>
        <v>0</v>
      </c>
      <c r="AR84" s="48"/>
    </row>
    <row r="85" spans="1:91" s="5" customFormat="1" ht="36.9" customHeight="1">
      <c r="B85" s="49"/>
      <c r="C85" s="50" t="s">
        <v>12</v>
      </c>
      <c r="L85" s="176" t="str">
        <f>K6</f>
        <v>Rekonštrukcia rozlúčkovej siene s.č. 140/44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Zemplínsky Klečenov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78" t="str">
        <f>IF(AN8= "","",AN8)</f>
        <v>25. 9. 2024</v>
      </c>
      <c r="AN87" s="178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Ves, Hlavná 182/51, Úpor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50</v>
      </c>
      <c r="AT89" s="18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94" t="s">
        <v>51</v>
      </c>
      <c r="D92" s="195"/>
      <c r="E92" s="195"/>
      <c r="F92" s="195"/>
      <c r="G92" s="195"/>
      <c r="H92" s="57"/>
      <c r="I92" s="196" t="s">
        <v>52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53</v>
      </c>
      <c r="AH92" s="195"/>
      <c r="AI92" s="195"/>
      <c r="AJ92" s="195"/>
      <c r="AK92" s="195"/>
      <c r="AL92" s="195"/>
      <c r="AM92" s="195"/>
      <c r="AN92" s="196" t="s">
        <v>54</v>
      </c>
      <c r="AO92" s="195"/>
      <c r="AP92" s="198"/>
      <c r="AQ92" s="58" t="s">
        <v>55</v>
      </c>
      <c r="AR92" s="27"/>
      <c r="AS92" s="59" t="s">
        <v>56</v>
      </c>
      <c r="AT92" s="60" t="s">
        <v>57</v>
      </c>
      <c r="AU92" s="60" t="s">
        <v>58</v>
      </c>
      <c r="AV92" s="60" t="s">
        <v>59</v>
      </c>
      <c r="AW92" s="60" t="s">
        <v>60</v>
      </c>
      <c r="AX92" s="60" t="s">
        <v>61</v>
      </c>
      <c r="AY92" s="60" t="s">
        <v>62</v>
      </c>
      <c r="AZ92" s="60" t="s">
        <v>63</v>
      </c>
      <c r="BA92" s="60" t="s">
        <v>64</v>
      </c>
      <c r="BB92" s="60" t="s">
        <v>65</v>
      </c>
      <c r="BC92" s="60" t="s">
        <v>66</v>
      </c>
      <c r="BD92" s="61" t="s">
        <v>67</v>
      </c>
      <c r="BE92" s="26"/>
    </row>
    <row r="93" spans="1:91" s="2" customFormat="1" ht="10.9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68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9">
        <f>ROUND(SUM(AG95:AG97),2)</f>
        <v>0</v>
      </c>
      <c r="AH94" s="199"/>
      <c r="AI94" s="199"/>
      <c r="AJ94" s="199"/>
      <c r="AK94" s="199"/>
      <c r="AL94" s="199"/>
      <c r="AM94" s="199"/>
      <c r="AN94" s="200">
        <f>SUM(AG94,AT94)</f>
        <v>0</v>
      </c>
      <c r="AO94" s="200"/>
      <c r="AP94" s="200"/>
      <c r="AQ94" s="69" t="s">
        <v>1</v>
      </c>
      <c r="AR94" s="65"/>
      <c r="AS94" s="70">
        <f>ROUND(SUM(AS95:AS97),2)</f>
        <v>0</v>
      </c>
      <c r="AT94" s="71">
        <f>ROUND(SUM(AV94:AW94),2)</f>
        <v>0</v>
      </c>
      <c r="AU94" s="72">
        <f>ROUND(SUM(AU95:AU97),5)</f>
        <v>110.58767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ROUND(SUM(AZ95:AZ97),2)</f>
        <v>0</v>
      </c>
      <c r="BA94" s="71">
        <f>ROUND(SUM(BA95:BA97),2)</f>
        <v>0</v>
      </c>
      <c r="BB94" s="71">
        <f>ROUND(SUM(BB95:BB97),2)</f>
        <v>0</v>
      </c>
      <c r="BC94" s="71">
        <f>ROUND(SUM(BC95:BC97),2)</f>
        <v>0</v>
      </c>
      <c r="BD94" s="73">
        <f>ROUND(SUM(BD95:BD97),2)</f>
        <v>0</v>
      </c>
      <c r="BS94" s="74" t="s">
        <v>69</v>
      </c>
      <c r="BT94" s="74" t="s">
        <v>70</v>
      </c>
      <c r="BU94" s="75" t="s">
        <v>71</v>
      </c>
      <c r="BV94" s="74" t="s">
        <v>72</v>
      </c>
      <c r="BW94" s="74" t="s">
        <v>4</v>
      </c>
      <c r="BX94" s="74" t="s">
        <v>73</v>
      </c>
      <c r="CL94" s="74" t="s">
        <v>1</v>
      </c>
    </row>
    <row r="95" spans="1:91" s="7" customFormat="1" ht="16.5" customHeight="1">
      <c r="A95" s="76" t="s">
        <v>74</v>
      </c>
      <c r="B95" s="77"/>
      <c r="C95" s="78"/>
      <c r="D95" s="175" t="s">
        <v>75</v>
      </c>
      <c r="E95" s="175"/>
      <c r="F95" s="175"/>
      <c r="G95" s="175"/>
      <c r="H95" s="175"/>
      <c r="I95" s="79"/>
      <c r="J95" s="175" t="s">
        <v>76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>
        <f>'01 - Búracie práce'!J30</f>
        <v>0</v>
      </c>
      <c r="AH95" s="174"/>
      <c r="AI95" s="174"/>
      <c r="AJ95" s="174"/>
      <c r="AK95" s="174"/>
      <c r="AL95" s="174"/>
      <c r="AM95" s="174"/>
      <c r="AN95" s="173">
        <f>SUM(AG95,AT95)</f>
        <v>0</v>
      </c>
      <c r="AO95" s="174"/>
      <c r="AP95" s="174"/>
      <c r="AQ95" s="80" t="s">
        <v>77</v>
      </c>
      <c r="AR95" s="77"/>
      <c r="AS95" s="81">
        <v>0</v>
      </c>
      <c r="AT95" s="82">
        <f>ROUND(SUM(AV95:AW95),2)</f>
        <v>0</v>
      </c>
      <c r="AU95" s="83">
        <f>'01 - Búracie práce'!P129</f>
        <v>3.3935999999999997</v>
      </c>
      <c r="AV95" s="82">
        <f>'01 - Búracie práce'!J33</f>
        <v>0</v>
      </c>
      <c r="AW95" s="82">
        <f>'01 - Búracie práce'!J34</f>
        <v>0</v>
      </c>
      <c r="AX95" s="82">
        <f>'01 - Búracie práce'!J35</f>
        <v>0</v>
      </c>
      <c r="AY95" s="82">
        <f>'01 - Búracie práce'!J36</f>
        <v>0</v>
      </c>
      <c r="AZ95" s="82">
        <f>'01 - Búracie práce'!F33</f>
        <v>0</v>
      </c>
      <c r="BA95" s="82">
        <f>'01 - Búracie práce'!F34</f>
        <v>0</v>
      </c>
      <c r="BB95" s="82">
        <f>'01 - Búracie práce'!F35</f>
        <v>0</v>
      </c>
      <c r="BC95" s="82">
        <f>'01 - Búracie práce'!F36</f>
        <v>0</v>
      </c>
      <c r="BD95" s="84">
        <f>'01 - Búracie práce'!F37</f>
        <v>0</v>
      </c>
      <c r="BT95" s="85" t="s">
        <v>78</v>
      </c>
      <c r="BV95" s="85" t="s">
        <v>72</v>
      </c>
      <c r="BW95" s="85" t="s">
        <v>79</v>
      </c>
      <c r="BX95" s="85" t="s">
        <v>4</v>
      </c>
      <c r="CL95" s="85" t="s">
        <v>1</v>
      </c>
      <c r="CM95" s="85" t="s">
        <v>70</v>
      </c>
    </row>
    <row r="96" spans="1:91" s="7" customFormat="1" ht="16.5" customHeight="1">
      <c r="A96" s="76" t="s">
        <v>74</v>
      </c>
      <c r="B96" s="77"/>
      <c r="C96" s="78"/>
      <c r="D96" s="175" t="s">
        <v>80</v>
      </c>
      <c r="E96" s="175"/>
      <c r="F96" s="175"/>
      <c r="G96" s="175"/>
      <c r="H96" s="175"/>
      <c r="I96" s="79"/>
      <c r="J96" s="175" t="s">
        <v>81</v>
      </c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3">
        <f>'02 - Nový stav'!J30</f>
        <v>0</v>
      </c>
      <c r="AH96" s="174"/>
      <c r="AI96" s="174"/>
      <c r="AJ96" s="174"/>
      <c r="AK96" s="174"/>
      <c r="AL96" s="174"/>
      <c r="AM96" s="174"/>
      <c r="AN96" s="173">
        <f>SUM(AG96,AT96)</f>
        <v>0</v>
      </c>
      <c r="AO96" s="174"/>
      <c r="AP96" s="174"/>
      <c r="AQ96" s="80" t="s">
        <v>77</v>
      </c>
      <c r="AR96" s="77"/>
      <c r="AS96" s="81">
        <v>0</v>
      </c>
      <c r="AT96" s="82">
        <f>ROUND(SUM(AV96:AW96),2)</f>
        <v>0</v>
      </c>
      <c r="AU96" s="83">
        <f>'02 - Nový stav'!P135</f>
        <v>107.1940688</v>
      </c>
      <c r="AV96" s="82">
        <f>'02 - Nový stav'!J33</f>
        <v>0</v>
      </c>
      <c r="AW96" s="82">
        <f>'02 - Nový stav'!J34</f>
        <v>0</v>
      </c>
      <c r="AX96" s="82">
        <f>'02 - Nový stav'!J35</f>
        <v>0</v>
      </c>
      <c r="AY96" s="82">
        <f>'02 - Nový stav'!J36</f>
        <v>0</v>
      </c>
      <c r="AZ96" s="82">
        <f>'02 - Nový stav'!F33</f>
        <v>0</v>
      </c>
      <c r="BA96" s="82">
        <f>'02 - Nový stav'!F34</f>
        <v>0</v>
      </c>
      <c r="BB96" s="82">
        <f>'02 - Nový stav'!F35</f>
        <v>0</v>
      </c>
      <c r="BC96" s="82">
        <f>'02 - Nový stav'!F36</f>
        <v>0</v>
      </c>
      <c r="BD96" s="84">
        <f>'02 - Nový stav'!F37</f>
        <v>0</v>
      </c>
      <c r="BT96" s="85" t="s">
        <v>78</v>
      </c>
      <c r="BV96" s="85" t="s">
        <v>72</v>
      </c>
      <c r="BW96" s="85" t="s">
        <v>82</v>
      </c>
      <c r="BX96" s="85" t="s">
        <v>4</v>
      </c>
      <c r="CL96" s="85" t="s">
        <v>1</v>
      </c>
      <c r="CM96" s="85" t="s">
        <v>70</v>
      </c>
    </row>
    <row r="97" spans="1:91" s="7" customFormat="1" ht="16.5" customHeight="1">
      <c r="A97" s="76" t="s">
        <v>74</v>
      </c>
      <c r="B97" s="77"/>
      <c r="C97" s="78"/>
      <c r="D97" s="175" t="s">
        <v>83</v>
      </c>
      <c r="E97" s="175"/>
      <c r="F97" s="175"/>
      <c r="G97" s="175"/>
      <c r="H97" s="175"/>
      <c r="I97" s="79"/>
      <c r="J97" s="175" t="s">
        <v>84</v>
      </c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3">
        <f>'03 - Zelená infraštruktura'!J30</f>
        <v>0</v>
      </c>
      <c r="AH97" s="174"/>
      <c r="AI97" s="174"/>
      <c r="AJ97" s="174"/>
      <c r="AK97" s="174"/>
      <c r="AL97" s="174"/>
      <c r="AM97" s="174"/>
      <c r="AN97" s="173">
        <f>SUM(AG97,AT97)</f>
        <v>0</v>
      </c>
      <c r="AO97" s="174"/>
      <c r="AP97" s="174"/>
      <c r="AQ97" s="80" t="s">
        <v>77</v>
      </c>
      <c r="AR97" s="77"/>
      <c r="AS97" s="86">
        <v>0</v>
      </c>
      <c r="AT97" s="87">
        <f>ROUND(SUM(AV97:AW97),2)</f>
        <v>0</v>
      </c>
      <c r="AU97" s="88">
        <f>'03 - Zelená infraštruktura'!P119</f>
        <v>0</v>
      </c>
      <c r="AV97" s="87">
        <f>'03 - Zelená infraštruktura'!J33</f>
        <v>0</v>
      </c>
      <c r="AW97" s="87">
        <f>'03 - Zelená infraštruktura'!J34</f>
        <v>0</v>
      </c>
      <c r="AX97" s="87">
        <f>'03 - Zelená infraštruktura'!J35</f>
        <v>0</v>
      </c>
      <c r="AY97" s="87">
        <f>'03 - Zelená infraštruktura'!J36</f>
        <v>0</v>
      </c>
      <c r="AZ97" s="87">
        <f>'03 - Zelená infraštruktura'!F33</f>
        <v>0</v>
      </c>
      <c r="BA97" s="87">
        <f>'03 - Zelená infraštruktura'!F34</f>
        <v>0</v>
      </c>
      <c r="BB97" s="87">
        <f>'03 - Zelená infraštruktura'!F35</f>
        <v>0</v>
      </c>
      <c r="BC97" s="87">
        <f>'03 - Zelená infraštruktura'!F36</f>
        <v>0</v>
      </c>
      <c r="BD97" s="89">
        <f>'03 - Zelená infraštruktura'!F37</f>
        <v>0</v>
      </c>
      <c r="BT97" s="85" t="s">
        <v>78</v>
      </c>
      <c r="BV97" s="85" t="s">
        <v>72</v>
      </c>
      <c r="BW97" s="85" t="s">
        <v>85</v>
      </c>
      <c r="BX97" s="85" t="s">
        <v>4</v>
      </c>
      <c r="CL97" s="85" t="s">
        <v>1</v>
      </c>
      <c r="CM97" s="85" t="s">
        <v>70</v>
      </c>
    </row>
    <row r="98" spans="1:91" s="2" customFormat="1" ht="30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  <row r="99" spans="1:91" s="2" customFormat="1" ht="6.9" customHeight="1">
      <c r="A99" s="26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Búracie práce'!C2" display="/"/>
    <hyperlink ref="A96" location="'02 - Nový stav'!C2" display="/"/>
    <hyperlink ref="A97" location="'03 - Zelená infraštruktura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79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88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ROUND(J129,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ROUND((SUM(BE129:BE166)),  2)</f>
        <v>0</v>
      </c>
      <c r="G33" s="98"/>
      <c r="H33" s="98"/>
      <c r="I33" s="99">
        <v>0.2</v>
      </c>
      <c r="J33" s="97">
        <f>ROUND(((SUM(BE129:BE166))*I33),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ROUND((SUM(BF129:BF166)),  2)</f>
        <v>0</v>
      </c>
      <c r="G34" s="26"/>
      <c r="H34" s="26"/>
      <c r="I34" s="101">
        <v>0.2</v>
      </c>
      <c r="J34" s="100">
        <f>ROUND(((SUM(BF129:BF166))*I34),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ROUND((SUM(BG129:BG166)),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ROUND((SUM(BH129:BH166)),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ROUND((SUM(BI129:BI166)),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01 - Búracie práce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J129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1:31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J130</f>
        <v>0</v>
      </c>
      <c r="L97" s="113"/>
    </row>
    <row r="98" spans="1:31" s="10" customFormat="1" ht="19.95" hidden="1" customHeight="1">
      <c r="B98" s="117"/>
      <c r="D98" s="118" t="s">
        <v>95</v>
      </c>
      <c r="E98" s="119"/>
      <c r="F98" s="119"/>
      <c r="G98" s="119"/>
      <c r="H98" s="119"/>
      <c r="I98" s="119"/>
      <c r="J98" s="120">
        <f>J131</f>
        <v>0</v>
      </c>
      <c r="L98" s="117"/>
    </row>
    <row r="99" spans="1:31" s="10" customFormat="1" ht="19.95" hidden="1" customHeight="1">
      <c r="B99" s="117"/>
      <c r="D99" s="118" t="s">
        <v>96</v>
      </c>
      <c r="E99" s="119"/>
      <c r="F99" s="119"/>
      <c r="G99" s="119"/>
      <c r="H99" s="119"/>
      <c r="I99" s="119"/>
      <c r="J99" s="120">
        <f>J133</f>
        <v>0</v>
      </c>
      <c r="L99" s="117"/>
    </row>
    <row r="100" spans="1:31" s="10" customFormat="1" ht="19.95" hidden="1" customHeight="1">
      <c r="B100" s="117"/>
      <c r="D100" s="118" t="s">
        <v>97</v>
      </c>
      <c r="E100" s="119"/>
      <c r="F100" s="119"/>
      <c r="G100" s="119"/>
      <c r="H100" s="119"/>
      <c r="I100" s="119"/>
      <c r="J100" s="120">
        <f>J147</f>
        <v>0</v>
      </c>
      <c r="L100" s="117"/>
    </row>
    <row r="101" spans="1:31" s="9" customFormat="1" ht="24.9" hidden="1" customHeight="1">
      <c r="B101" s="113"/>
      <c r="D101" s="114" t="s">
        <v>98</v>
      </c>
      <c r="E101" s="115"/>
      <c r="F101" s="115"/>
      <c r="G101" s="115"/>
      <c r="H101" s="115"/>
      <c r="I101" s="115"/>
      <c r="J101" s="116">
        <f>J149</f>
        <v>0</v>
      </c>
      <c r="L101" s="113"/>
    </row>
    <row r="102" spans="1:31" s="10" customFormat="1" ht="19.95" hidden="1" customHeight="1">
      <c r="B102" s="117"/>
      <c r="D102" s="118" t="s">
        <v>99</v>
      </c>
      <c r="E102" s="119"/>
      <c r="F102" s="119"/>
      <c r="G102" s="119"/>
      <c r="H102" s="119"/>
      <c r="I102" s="119"/>
      <c r="J102" s="120">
        <f>J150</f>
        <v>0</v>
      </c>
      <c r="L102" s="117"/>
    </row>
    <row r="103" spans="1:31" s="10" customFormat="1" ht="19.95" hidden="1" customHeight="1">
      <c r="B103" s="117"/>
      <c r="D103" s="118" t="s">
        <v>100</v>
      </c>
      <c r="E103" s="119"/>
      <c r="F103" s="119"/>
      <c r="G103" s="119"/>
      <c r="H103" s="119"/>
      <c r="I103" s="119"/>
      <c r="J103" s="120">
        <f>J152</f>
        <v>0</v>
      </c>
      <c r="L103" s="117"/>
    </row>
    <row r="104" spans="1:31" s="10" customFormat="1" ht="19.95" hidden="1" customHeight="1">
      <c r="B104" s="117"/>
      <c r="D104" s="118" t="s">
        <v>101</v>
      </c>
      <c r="E104" s="119"/>
      <c r="F104" s="119"/>
      <c r="G104" s="119"/>
      <c r="H104" s="119"/>
      <c r="I104" s="119"/>
      <c r="J104" s="120">
        <f>J155</f>
        <v>0</v>
      </c>
      <c r="L104" s="117"/>
    </row>
    <row r="105" spans="1:31" s="10" customFormat="1" ht="19.95" hidden="1" customHeight="1">
      <c r="B105" s="117"/>
      <c r="D105" s="118" t="s">
        <v>102</v>
      </c>
      <c r="E105" s="119"/>
      <c r="F105" s="119"/>
      <c r="G105" s="119"/>
      <c r="H105" s="119"/>
      <c r="I105" s="119"/>
      <c r="J105" s="120">
        <f>J157</f>
        <v>0</v>
      </c>
      <c r="L105" s="117"/>
    </row>
    <row r="106" spans="1:31" s="10" customFormat="1" ht="19.95" hidden="1" customHeight="1">
      <c r="B106" s="117"/>
      <c r="D106" s="118" t="s">
        <v>103</v>
      </c>
      <c r="E106" s="119"/>
      <c r="F106" s="119"/>
      <c r="G106" s="119"/>
      <c r="H106" s="119"/>
      <c r="I106" s="119"/>
      <c r="J106" s="120">
        <f>J159</f>
        <v>0</v>
      </c>
      <c r="L106" s="117"/>
    </row>
    <row r="107" spans="1:31" s="9" customFormat="1" ht="24.9" hidden="1" customHeight="1">
      <c r="B107" s="113"/>
      <c r="D107" s="114" t="s">
        <v>104</v>
      </c>
      <c r="E107" s="115"/>
      <c r="F107" s="115"/>
      <c r="G107" s="115"/>
      <c r="H107" s="115"/>
      <c r="I107" s="115"/>
      <c r="J107" s="116">
        <f>J161</f>
        <v>0</v>
      </c>
      <c r="L107" s="113"/>
    </row>
    <row r="108" spans="1:31" s="10" customFormat="1" ht="19.95" hidden="1" customHeight="1">
      <c r="B108" s="117"/>
      <c r="D108" s="118" t="s">
        <v>105</v>
      </c>
      <c r="E108" s="119"/>
      <c r="F108" s="119"/>
      <c r="G108" s="119"/>
      <c r="H108" s="119"/>
      <c r="I108" s="119"/>
      <c r="J108" s="120">
        <f>J162</f>
        <v>0</v>
      </c>
      <c r="L108" s="117"/>
    </row>
    <row r="109" spans="1:31" s="9" customFormat="1" ht="24.9" hidden="1" customHeight="1">
      <c r="B109" s="113"/>
      <c r="D109" s="114" t="s">
        <v>106</v>
      </c>
      <c r="E109" s="115"/>
      <c r="F109" s="115"/>
      <c r="G109" s="115"/>
      <c r="H109" s="115"/>
      <c r="I109" s="115"/>
      <c r="J109" s="116">
        <f>J165</f>
        <v>0</v>
      </c>
      <c r="L109" s="113"/>
    </row>
    <row r="110" spans="1:31" s="2" customFormat="1" ht="21.75" hidden="1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hidden="1" customHeight="1">
      <c r="A111" s="2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idden="1"/>
    <row r="113" spans="1:31" hidden="1"/>
    <row r="114" spans="1:31" hidden="1"/>
    <row r="115" spans="1:31" s="2" customFormat="1" ht="6.9" customHeight="1">
      <c r="A115" s="26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4.9" customHeight="1">
      <c r="A116" s="26"/>
      <c r="B116" s="27"/>
      <c r="C116" s="18" t="s">
        <v>107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208" t="str">
        <f>E7</f>
        <v>Rekonštrukcia rozlúčkovej siene s.č. 140/44</v>
      </c>
      <c r="F119" s="209"/>
      <c r="G119" s="209"/>
      <c r="H119" s="209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87</v>
      </c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176" t="str">
        <f>E9</f>
        <v>01 - Búracie práce</v>
      </c>
      <c r="F121" s="210"/>
      <c r="G121" s="210"/>
      <c r="H121" s="210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6.9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16</v>
      </c>
      <c r="D123" s="26"/>
      <c r="E123" s="26"/>
      <c r="F123" s="21" t="str">
        <f>F12</f>
        <v>Zemplínsky Klečenov</v>
      </c>
      <c r="G123" s="26"/>
      <c r="H123" s="26"/>
      <c r="I123" s="23" t="s">
        <v>18</v>
      </c>
      <c r="J123" s="52" t="str">
        <f>IF(J12="","",J12)</f>
        <v>25. 9. 2024</v>
      </c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15" customHeight="1">
      <c r="A125" s="26"/>
      <c r="B125" s="27"/>
      <c r="C125" s="23" t="s">
        <v>20</v>
      </c>
      <c r="D125" s="26"/>
      <c r="E125" s="26"/>
      <c r="F125" s="21" t="str">
        <f>E15</f>
        <v>Obec Zemplínska Nová Ves, Hlavná 182/51, Úpor</v>
      </c>
      <c r="G125" s="26"/>
      <c r="H125" s="26"/>
      <c r="I125" s="23" t="s">
        <v>25</v>
      </c>
      <c r="J125" s="24" t="str">
        <f>E21</f>
        <v xml:space="preserve"> </v>
      </c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15" customHeight="1">
      <c r="A126" s="26"/>
      <c r="B126" s="27"/>
      <c r="C126" s="23" t="s">
        <v>24</v>
      </c>
      <c r="D126" s="26"/>
      <c r="E126" s="26"/>
      <c r="F126" s="21" t="str">
        <f>IF(E18="","",E18)</f>
        <v/>
      </c>
      <c r="G126" s="26"/>
      <c r="H126" s="26"/>
      <c r="I126" s="23" t="s">
        <v>28</v>
      </c>
      <c r="J126" s="24" t="str">
        <f>E24</f>
        <v xml:space="preserve"> </v>
      </c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3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21"/>
      <c r="B128" s="122"/>
      <c r="C128" s="123" t="s">
        <v>108</v>
      </c>
      <c r="D128" s="124" t="s">
        <v>55</v>
      </c>
      <c r="E128" s="124" t="s">
        <v>51</v>
      </c>
      <c r="F128" s="124" t="s">
        <v>52</v>
      </c>
      <c r="G128" s="124" t="s">
        <v>109</v>
      </c>
      <c r="H128" s="124" t="s">
        <v>110</v>
      </c>
      <c r="I128" s="124" t="s">
        <v>111</v>
      </c>
      <c r="J128" s="125" t="s">
        <v>91</v>
      </c>
      <c r="K128" s="126" t="s">
        <v>112</v>
      </c>
      <c r="L128" s="127"/>
      <c r="M128" s="59" t="s">
        <v>1</v>
      </c>
      <c r="N128" s="60" t="s">
        <v>34</v>
      </c>
      <c r="O128" s="60" t="s">
        <v>113</v>
      </c>
      <c r="P128" s="60" t="s">
        <v>114</v>
      </c>
      <c r="Q128" s="60" t="s">
        <v>115</v>
      </c>
      <c r="R128" s="60" t="s">
        <v>116</v>
      </c>
      <c r="S128" s="60" t="s">
        <v>117</v>
      </c>
      <c r="T128" s="60" t="s">
        <v>118</v>
      </c>
      <c r="U128" s="61" t="s">
        <v>119</v>
      </c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5" customHeight="1">
      <c r="A129" s="26"/>
      <c r="B129" s="27"/>
      <c r="C129" s="66" t="s">
        <v>92</v>
      </c>
      <c r="D129" s="26"/>
      <c r="E129" s="26"/>
      <c r="F129" s="26"/>
      <c r="G129" s="26"/>
      <c r="H129" s="26"/>
      <c r="I129" s="26"/>
      <c r="J129" s="128">
        <f>BK129</f>
        <v>0</v>
      </c>
      <c r="K129" s="26"/>
      <c r="L129" s="27"/>
      <c r="M129" s="62"/>
      <c r="N129" s="53"/>
      <c r="O129" s="63"/>
      <c r="P129" s="129">
        <f>P130+P149+P161+P165</f>
        <v>3.3935999999999997</v>
      </c>
      <c r="Q129" s="63"/>
      <c r="R129" s="129">
        <f>R130+R149+R161+R165</f>
        <v>0</v>
      </c>
      <c r="S129" s="63"/>
      <c r="T129" s="129">
        <f>T130+T149+T161+T165</f>
        <v>0.39200000000000002</v>
      </c>
      <c r="U129" s="64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93</v>
      </c>
      <c r="BK129" s="130">
        <f>BK130+BK149+BK161+BK165</f>
        <v>0</v>
      </c>
    </row>
    <row r="130" spans="1:65" s="12" customFormat="1" ht="25.95" customHeight="1">
      <c r="B130" s="131"/>
      <c r="D130" s="132" t="s">
        <v>69</v>
      </c>
      <c r="E130" s="133" t="s">
        <v>120</v>
      </c>
      <c r="F130" s="133" t="s">
        <v>121</v>
      </c>
      <c r="J130" s="134">
        <f>BK130</f>
        <v>0</v>
      </c>
      <c r="L130" s="131"/>
      <c r="M130" s="135"/>
      <c r="N130" s="136"/>
      <c r="O130" s="136"/>
      <c r="P130" s="137">
        <f>P131+P133+P147</f>
        <v>3.3935999999999997</v>
      </c>
      <c r="Q130" s="136"/>
      <c r="R130" s="137">
        <f>R131+R133+R147</f>
        <v>0</v>
      </c>
      <c r="S130" s="136"/>
      <c r="T130" s="137">
        <f>T131+T133+T147</f>
        <v>0.39200000000000002</v>
      </c>
      <c r="U130" s="138"/>
      <c r="AR130" s="132" t="s">
        <v>78</v>
      </c>
      <c r="AT130" s="139" t="s">
        <v>69</v>
      </c>
      <c r="AU130" s="139" t="s">
        <v>70</v>
      </c>
      <c r="AY130" s="132" t="s">
        <v>122</v>
      </c>
      <c r="BK130" s="140">
        <f>BK131+BK133+BK147</f>
        <v>0</v>
      </c>
    </row>
    <row r="131" spans="1:65" s="12" customFormat="1" ht="22.95" customHeight="1">
      <c r="B131" s="131"/>
      <c r="D131" s="132" t="s">
        <v>69</v>
      </c>
      <c r="E131" s="141" t="s">
        <v>78</v>
      </c>
      <c r="F131" s="141" t="s">
        <v>123</v>
      </c>
      <c r="J131" s="142">
        <f>BK131</f>
        <v>0</v>
      </c>
      <c r="L131" s="131"/>
      <c r="M131" s="135"/>
      <c r="N131" s="136"/>
      <c r="O131" s="136"/>
      <c r="P131" s="137">
        <f>P132</f>
        <v>0</v>
      </c>
      <c r="Q131" s="136"/>
      <c r="R131" s="137">
        <f>R132</f>
        <v>0</v>
      </c>
      <c r="S131" s="136"/>
      <c r="T131" s="137">
        <f>T132</f>
        <v>0</v>
      </c>
      <c r="U131" s="138"/>
      <c r="AR131" s="132" t="s">
        <v>78</v>
      </c>
      <c r="AT131" s="139" t="s">
        <v>69</v>
      </c>
      <c r="AU131" s="139" t="s">
        <v>78</v>
      </c>
      <c r="AY131" s="132" t="s">
        <v>122</v>
      </c>
      <c r="BK131" s="140">
        <f>BK132</f>
        <v>0</v>
      </c>
    </row>
    <row r="132" spans="1:65" s="2" customFormat="1" ht="24.15" customHeight="1">
      <c r="A132" s="26"/>
      <c r="B132" s="143"/>
      <c r="C132" s="144" t="s">
        <v>78</v>
      </c>
      <c r="D132" s="144" t="s">
        <v>124</v>
      </c>
      <c r="E132" s="145" t="s">
        <v>125</v>
      </c>
      <c r="F132" s="146" t="s">
        <v>126</v>
      </c>
      <c r="G132" s="147" t="s">
        <v>127</v>
      </c>
      <c r="H132" s="148">
        <v>19.2</v>
      </c>
      <c r="I132" s="149"/>
      <c r="J132" s="149">
        <f>ROUND(I132*H132,2)</f>
        <v>0</v>
      </c>
      <c r="K132" s="150"/>
      <c r="L132" s="27"/>
      <c r="M132" s="151" t="s">
        <v>1</v>
      </c>
      <c r="N132" s="152" t="s">
        <v>36</v>
      </c>
      <c r="O132" s="153">
        <v>0</v>
      </c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3">
        <f>S132*H132</f>
        <v>0</v>
      </c>
      <c r="U132" s="154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128</v>
      </c>
      <c r="AT132" s="155" t="s">
        <v>124</v>
      </c>
      <c r="AU132" s="155" t="s">
        <v>129</v>
      </c>
      <c r="AY132" s="14" t="s">
        <v>122</v>
      </c>
      <c r="BE132" s="156">
        <f>IF(N132="základná",J132,0)</f>
        <v>0</v>
      </c>
      <c r="BF132" s="156">
        <f>IF(N132="znížená",J132,0)</f>
        <v>0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129</v>
      </c>
      <c r="BK132" s="156">
        <f>ROUND(I132*H132,2)</f>
        <v>0</v>
      </c>
      <c r="BL132" s="14" t="s">
        <v>128</v>
      </c>
      <c r="BM132" s="155" t="s">
        <v>129</v>
      </c>
    </row>
    <row r="133" spans="1:65" s="12" customFormat="1" ht="22.95" customHeight="1">
      <c r="B133" s="131"/>
      <c r="D133" s="132" t="s">
        <v>69</v>
      </c>
      <c r="E133" s="141" t="s">
        <v>130</v>
      </c>
      <c r="F133" s="141" t="s">
        <v>131</v>
      </c>
      <c r="J133" s="142">
        <f>BK133</f>
        <v>0</v>
      </c>
      <c r="L133" s="131"/>
      <c r="M133" s="135"/>
      <c r="N133" s="136"/>
      <c r="O133" s="136"/>
      <c r="P133" s="137">
        <f>SUM(P134:P146)</f>
        <v>3.3935999999999997</v>
      </c>
      <c r="Q133" s="136"/>
      <c r="R133" s="137">
        <f>SUM(R134:R146)</f>
        <v>0</v>
      </c>
      <c r="S133" s="136"/>
      <c r="T133" s="137">
        <f>SUM(T134:T146)</f>
        <v>0.39200000000000002</v>
      </c>
      <c r="U133" s="138"/>
      <c r="AR133" s="132" t="s">
        <v>78</v>
      </c>
      <c r="AT133" s="139" t="s">
        <v>69</v>
      </c>
      <c r="AU133" s="139" t="s">
        <v>78</v>
      </c>
      <c r="AY133" s="132" t="s">
        <v>122</v>
      </c>
      <c r="BK133" s="140">
        <f>SUM(BK134:BK146)</f>
        <v>0</v>
      </c>
    </row>
    <row r="134" spans="1:65" s="2" customFormat="1" ht="24.15" customHeight="1">
      <c r="A134" s="26"/>
      <c r="B134" s="143"/>
      <c r="C134" s="144" t="s">
        <v>129</v>
      </c>
      <c r="D134" s="144" t="s">
        <v>124</v>
      </c>
      <c r="E134" s="145" t="s">
        <v>132</v>
      </c>
      <c r="F134" s="146" t="s">
        <v>133</v>
      </c>
      <c r="G134" s="147" t="s">
        <v>134</v>
      </c>
      <c r="H134" s="148">
        <v>25</v>
      </c>
      <c r="I134" s="149"/>
      <c r="J134" s="149">
        <f t="shared" ref="J134:J146" si="0">ROUND(I134*H134,2)</f>
        <v>0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ref="P134:P146" si="1">O134*H134</f>
        <v>0</v>
      </c>
      <c r="Q134" s="153">
        <v>0</v>
      </c>
      <c r="R134" s="153">
        <f t="shared" ref="R134:R146" si="2">Q134*H134</f>
        <v>0</v>
      </c>
      <c r="S134" s="153">
        <v>0</v>
      </c>
      <c r="T134" s="153">
        <f t="shared" ref="T134:T146" si="3">S134*H134</f>
        <v>0</v>
      </c>
      <c r="U134" s="154" t="s">
        <v>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128</v>
      </c>
      <c r="AT134" s="155" t="s">
        <v>124</v>
      </c>
      <c r="AU134" s="155" t="s">
        <v>129</v>
      </c>
      <c r="AY134" s="14" t="s">
        <v>122</v>
      </c>
      <c r="BE134" s="156">
        <f t="shared" ref="BE134:BE146" si="4">IF(N134="základná",J134,0)</f>
        <v>0</v>
      </c>
      <c r="BF134" s="156">
        <f t="shared" ref="BF134:BF146" si="5">IF(N134="znížená",J134,0)</f>
        <v>0</v>
      </c>
      <c r="BG134" s="156">
        <f t="shared" ref="BG134:BG146" si="6">IF(N134="zákl. prenesená",J134,0)</f>
        <v>0</v>
      </c>
      <c r="BH134" s="156">
        <f t="shared" ref="BH134:BH146" si="7">IF(N134="zníž. prenesená",J134,0)</f>
        <v>0</v>
      </c>
      <c r="BI134" s="156">
        <f t="shared" ref="BI134:BI146" si="8">IF(N134="nulová",J134,0)</f>
        <v>0</v>
      </c>
      <c r="BJ134" s="14" t="s">
        <v>129</v>
      </c>
      <c r="BK134" s="156">
        <f t="shared" ref="BK134:BK146" si="9">ROUND(I134*H134,2)</f>
        <v>0</v>
      </c>
      <c r="BL134" s="14" t="s">
        <v>128</v>
      </c>
      <c r="BM134" s="155" t="s">
        <v>128</v>
      </c>
    </row>
    <row r="135" spans="1:65" s="2" customFormat="1" ht="24.15" customHeight="1">
      <c r="A135" s="26"/>
      <c r="B135" s="143"/>
      <c r="C135" s="144" t="s">
        <v>135</v>
      </c>
      <c r="D135" s="144" t="s">
        <v>124</v>
      </c>
      <c r="E135" s="145" t="s">
        <v>136</v>
      </c>
      <c r="F135" s="146" t="s">
        <v>137</v>
      </c>
      <c r="G135" s="147" t="s">
        <v>134</v>
      </c>
      <c r="H135" s="148">
        <v>50</v>
      </c>
      <c r="I135" s="149"/>
      <c r="J135" s="149">
        <f t="shared" si="0"/>
        <v>0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1"/>
        <v>0</v>
      </c>
      <c r="Q135" s="153">
        <v>0</v>
      </c>
      <c r="R135" s="153">
        <f t="shared" si="2"/>
        <v>0</v>
      </c>
      <c r="S135" s="153">
        <v>0</v>
      </c>
      <c r="T135" s="153">
        <f t="shared" si="3"/>
        <v>0</v>
      </c>
      <c r="U135" s="154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128</v>
      </c>
      <c r="AT135" s="155" t="s">
        <v>124</v>
      </c>
      <c r="AU135" s="155" t="s">
        <v>129</v>
      </c>
      <c r="AY135" s="14" t="s">
        <v>122</v>
      </c>
      <c r="BE135" s="156">
        <f t="shared" si="4"/>
        <v>0</v>
      </c>
      <c r="BF135" s="156">
        <f t="shared" si="5"/>
        <v>0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129</v>
      </c>
      <c r="BK135" s="156">
        <f t="shared" si="9"/>
        <v>0</v>
      </c>
      <c r="BL135" s="14" t="s">
        <v>128</v>
      </c>
      <c r="BM135" s="155" t="s">
        <v>138</v>
      </c>
    </row>
    <row r="136" spans="1:65" s="2" customFormat="1" ht="16.5" customHeight="1">
      <c r="A136" s="26"/>
      <c r="B136" s="143"/>
      <c r="C136" s="144" t="s">
        <v>128</v>
      </c>
      <c r="D136" s="144" t="s">
        <v>124</v>
      </c>
      <c r="E136" s="145" t="s">
        <v>139</v>
      </c>
      <c r="F136" s="146" t="s">
        <v>140</v>
      </c>
      <c r="G136" s="147" t="s">
        <v>134</v>
      </c>
      <c r="H136" s="148">
        <v>127.16</v>
      </c>
      <c r="I136" s="149"/>
      <c r="J136" s="149">
        <f t="shared" si="0"/>
        <v>0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1"/>
        <v>0</v>
      </c>
      <c r="Q136" s="153">
        <v>0</v>
      </c>
      <c r="R136" s="153">
        <f t="shared" si="2"/>
        <v>0</v>
      </c>
      <c r="S136" s="153">
        <v>0</v>
      </c>
      <c r="T136" s="153">
        <f t="shared" si="3"/>
        <v>0</v>
      </c>
      <c r="U136" s="154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128</v>
      </c>
      <c r="AT136" s="155" t="s">
        <v>124</v>
      </c>
      <c r="AU136" s="155" t="s">
        <v>129</v>
      </c>
      <c r="AY136" s="14" t="s">
        <v>122</v>
      </c>
      <c r="BE136" s="156">
        <f t="shared" si="4"/>
        <v>0</v>
      </c>
      <c r="BF136" s="156">
        <f t="shared" si="5"/>
        <v>0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129</v>
      </c>
      <c r="BK136" s="156">
        <f t="shared" si="9"/>
        <v>0</v>
      </c>
      <c r="BL136" s="14" t="s">
        <v>128</v>
      </c>
      <c r="BM136" s="155" t="s">
        <v>141</v>
      </c>
    </row>
    <row r="137" spans="1:65" s="2" customFormat="1" ht="24.15" customHeight="1">
      <c r="A137" s="26"/>
      <c r="B137" s="143"/>
      <c r="C137" s="144" t="s">
        <v>142</v>
      </c>
      <c r="D137" s="144" t="s">
        <v>124</v>
      </c>
      <c r="E137" s="145" t="s">
        <v>143</v>
      </c>
      <c r="F137" s="146" t="s">
        <v>144</v>
      </c>
      <c r="G137" s="147" t="s">
        <v>145</v>
      </c>
      <c r="H137" s="148">
        <v>5.6</v>
      </c>
      <c r="I137" s="149"/>
      <c r="J137" s="149">
        <f t="shared" si="0"/>
        <v>0</v>
      </c>
      <c r="K137" s="150"/>
      <c r="L137" s="27"/>
      <c r="M137" s="151" t="s">
        <v>1</v>
      </c>
      <c r="N137" s="152" t="s">
        <v>36</v>
      </c>
      <c r="O137" s="153">
        <v>0.60599999999999998</v>
      </c>
      <c r="P137" s="153">
        <f t="shared" si="1"/>
        <v>3.3935999999999997</v>
      </c>
      <c r="Q137" s="153">
        <v>0</v>
      </c>
      <c r="R137" s="153">
        <f t="shared" si="2"/>
        <v>0</v>
      </c>
      <c r="S137" s="153">
        <v>7.0000000000000007E-2</v>
      </c>
      <c r="T137" s="153">
        <f t="shared" si="3"/>
        <v>0.39200000000000002</v>
      </c>
      <c r="U137" s="154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128</v>
      </c>
      <c r="AT137" s="155" t="s">
        <v>124</v>
      </c>
      <c r="AU137" s="155" t="s">
        <v>129</v>
      </c>
      <c r="AY137" s="14" t="s">
        <v>122</v>
      </c>
      <c r="BE137" s="156">
        <f t="shared" si="4"/>
        <v>0</v>
      </c>
      <c r="BF137" s="156">
        <f t="shared" si="5"/>
        <v>0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129</v>
      </c>
      <c r="BK137" s="156">
        <f t="shared" si="9"/>
        <v>0</v>
      </c>
      <c r="BL137" s="14" t="s">
        <v>128</v>
      </c>
      <c r="BM137" s="155" t="s">
        <v>146</v>
      </c>
    </row>
    <row r="138" spans="1:65" s="2" customFormat="1" ht="33" customHeight="1">
      <c r="A138" s="26"/>
      <c r="B138" s="143"/>
      <c r="C138" s="144" t="s">
        <v>138</v>
      </c>
      <c r="D138" s="144" t="s">
        <v>124</v>
      </c>
      <c r="E138" s="145" t="s">
        <v>147</v>
      </c>
      <c r="F138" s="146" t="s">
        <v>148</v>
      </c>
      <c r="G138" s="147" t="s">
        <v>134</v>
      </c>
      <c r="H138" s="148">
        <v>93.72</v>
      </c>
      <c r="I138" s="149"/>
      <c r="J138" s="149">
        <f t="shared" si="0"/>
        <v>0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3">
        <f t="shared" si="3"/>
        <v>0</v>
      </c>
      <c r="U138" s="154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128</v>
      </c>
      <c r="AT138" s="155" t="s">
        <v>124</v>
      </c>
      <c r="AU138" s="155" t="s">
        <v>129</v>
      </c>
      <c r="AY138" s="14" t="s">
        <v>122</v>
      </c>
      <c r="BE138" s="156">
        <f t="shared" si="4"/>
        <v>0</v>
      </c>
      <c r="BF138" s="156">
        <f t="shared" si="5"/>
        <v>0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129</v>
      </c>
      <c r="BK138" s="156">
        <f t="shared" si="9"/>
        <v>0</v>
      </c>
      <c r="BL138" s="14" t="s">
        <v>128</v>
      </c>
      <c r="BM138" s="155" t="s">
        <v>149</v>
      </c>
    </row>
    <row r="139" spans="1:65" s="2" customFormat="1" ht="21.75" customHeight="1">
      <c r="A139" s="26"/>
      <c r="B139" s="143"/>
      <c r="C139" s="144" t="s">
        <v>150</v>
      </c>
      <c r="D139" s="144" t="s">
        <v>124</v>
      </c>
      <c r="E139" s="145" t="s">
        <v>151</v>
      </c>
      <c r="F139" s="146" t="s">
        <v>152</v>
      </c>
      <c r="G139" s="147" t="s">
        <v>145</v>
      </c>
      <c r="H139" s="148">
        <v>21.5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36</v>
      </c>
      <c r="O139" s="153">
        <v>0</v>
      </c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3">
        <f t="shared" si="3"/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128</v>
      </c>
      <c r="AT139" s="155" t="s">
        <v>124</v>
      </c>
      <c r="AU139" s="155" t="s">
        <v>129</v>
      </c>
      <c r="AY139" s="14" t="s">
        <v>122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129</v>
      </c>
      <c r="BK139" s="156">
        <f t="shared" si="9"/>
        <v>0</v>
      </c>
      <c r="BL139" s="14" t="s">
        <v>128</v>
      </c>
      <c r="BM139" s="155" t="s">
        <v>153</v>
      </c>
    </row>
    <row r="140" spans="1:65" s="2" customFormat="1" ht="24.15" customHeight="1">
      <c r="A140" s="26"/>
      <c r="B140" s="143"/>
      <c r="C140" s="144" t="s">
        <v>141</v>
      </c>
      <c r="D140" s="144" t="s">
        <v>124</v>
      </c>
      <c r="E140" s="145" t="s">
        <v>154</v>
      </c>
      <c r="F140" s="146" t="s">
        <v>155</v>
      </c>
      <c r="G140" s="147" t="s">
        <v>145</v>
      </c>
      <c r="H140" s="148">
        <v>26</v>
      </c>
      <c r="I140" s="149"/>
      <c r="J140" s="149">
        <f t="shared" si="0"/>
        <v>0</v>
      </c>
      <c r="K140" s="150"/>
      <c r="L140" s="27"/>
      <c r="M140" s="151" t="s">
        <v>1</v>
      </c>
      <c r="N140" s="152" t="s">
        <v>36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128</v>
      </c>
      <c r="AT140" s="155" t="s">
        <v>124</v>
      </c>
      <c r="AU140" s="155" t="s">
        <v>129</v>
      </c>
      <c r="AY140" s="14" t="s">
        <v>122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129</v>
      </c>
      <c r="BK140" s="156">
        <f t="shared" si="9"/>
        <v>0</v>
      </c>
      <c r="BL140" s="14" t="s">
        <v>128</v>
      </c>
      <c r="BM140" s="155" t="s">
        <v>156</v>
      </c>
    </row>
    <row r="141" spans="1:65" s="2" customFormat="1" ht="37.950000000000003" customHeight="1">
      <c r="A141" s="26"/>
      <c r="B141" s="143"/>
      <c r="C141" s="144" t="s">
        <v>130</v>
      </c>
      <c r="D141" s="144" t="s">
        <v>124</v>
      </c>
      <c r="E141" s="145" t="s">
        <v>157</v>
      </c>
      <c r="F141" s="146" t="s">
        <v>158</v>
      </c>
      <c r="G141" s="147" t="s">
        <v>134</v>
      </c>
      <c r="H141" s="148">
        <v>154.5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128</v>
      </c>
      <c r="AT141" s="155" t="s">
        <v>124</v>
      </c>
      <c r="AU141" s="155" t="s">
        <v>129</v>
      </c>
      <c r="AY141" s="14" t="s">
        <v>122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129</v>
      </c>
      <c r="BK141" s="156">
        <f t="shared" si="9"/>
        <v>0</v>
      </c>
      <c r="BL141" s="14" t="s">
        <v>128</v>
      </c>
      <c r="BM141" s="155" t="s">
        <v>159</v>
      </c>
    </row>
    <row r="142" spans="1:65" s="2" customFormat="1" ht="21.75" customHeight="1">
      <c r="A142" s="26"/>
      <c r="B142" s="143"/>
      <c r="C142" s="144" t="s">
        <v>160</v>
      </c>
      <c r="D142" s="144" t="s">
        <v>124</v>
      </c>
      <c r="E142" s="145" t="s">
        <v>161</v>
      </c>
      <c r="F142" s="146" t="s">
        <v>162</v>
      </c>
      <c r="G142" s="147" t="s">
        <v>163</v>
      </c>
      <c r="H142" s="148">
        <v>8.3680000000000003</v>
      </c>
      <c r="I142" s="149"/>
      <c r="J142" s="149">
        <f t="shared" si="0"/>
        <v>0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128</v>
      </c>
      <c r="AT142" s="155" t="s">
        <v>124</v>
      </c>
      <c r="AU142" s="155" t="s">
        <v>129</v>
      </c>
      <c r="AY142" s="14" t="s">
        <v>122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129</v>
      </c>
      <c r="BK142" s="156">
        <f t="shared" si="9"/>
        <v>0</v>
      </c>
      <c r="BL142" s="14" t="s">
        <v>128</v>
      </c>
      <c r="BM142" s="155" t="s">
        <v>7</v>
      </c>
    </row>
    <row r="143" spans="1:65" s="2" customFormat="1" ht="24.15" customHeight="1">
      <c r="A143" s="26"/>
      <c r="B143" s="143"/>
      <c r="C143" s="144" t="s">
        <v>164</v>
      </c>
      <c r="D143" s="144" t="s">
        <v>124</v>
      </c>
      <c r="E143" s="145" t="s">
        <v>165</v>
      </c>
      <c r="F143" s="146" t="s">
        <v>166</v>
      </c>
      <c r="G143" s="147" t="s">
        <v>163</v>
      </c>
      <c r="H143" s="148">
        <v>83.68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128</v>
      </c>
      <c r="AT143" s="155" t="s">
        <v>124</v>
      </c>
      <c r="AU143" s="155" t="s">
        <v>129</v>
      </c>
      <c r="AY143" s="14" t="s">
        <v>122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129</v>
      </c>
      <c r="BK143" s="156">
        <f t="shared" si="9"/>
        <v>0</v>
      </c>
      <c r="BL143" s="14" t="s">
        <v>128</v>
      </c>
      <c r="BM143" s="155" t="s">
        <v>167</v>
      </c>
    </row>
    <row r="144" spans="1:65" s="2" customFormat="1" ht="24.15" customHeight="1">
      <c r="A144" s="26"/>
      <c r="B144" s="143"/>
      <c r="C144" s="144" t="s">
        <v>149</v>
      </c>
      <c r="D144" s="144" t="s">
        <v>124</v>
      </c>
      <c r="E144" s="145" t="s">
        <v>168</v>
      </c>
      <c r="F144" s="146" t="s">
        <v>169</v>
      </c>
      <c r="G144" s="147" t="s">
        <v>163</v>
      </c>
      <c r="H144" s="148">
        <v>8.3680000000000003</v>
      </c>
      <c r="I144" s="149"/>
      <c r="J144" s="149">
        <f t="shared" si="0"/>
        <v>0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128</v>
      </c>
      <c r="AT144" s="155" t="s">
        <v>124</v>
      </c>
      <c r="AU144" s="155" t="s">
        <v>129</v>
      </c>
      <c r="AY144" s="14" t="s">
        <v>122</v>
      </c>
      <c r="BE144" s="156">
        <f t="shared" si="4"/>
        <v>0</v>
      </c>
      <c r="BF144" s="156">
        <f t="shared" si="5"/>
        <v>0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129</v>
      </c>
      <c r="BK144" s="156">
        <f t="shared" si="9"/>
        <v>0</v>
      </c>
      <c r="BL144" s="14" t="s">
        <v>128</v>
      </c>
      <c r="BM144" s="155" t="s">
        <v>170</v>
      </c>
    </row>
    <row r="145" spans="1:65" s="2" customFormat="1" ht="24.15" customHeight="1">
      <c r="A145" s="26"/>
      <c r="B145" s="143"/>
      <c r="C145" s="144" t="s">
        <v>171</v>
      </c>
      <c r="D145" s="144" t="s">
        <v>124</v>
      </c>
      <c r="E145" s="145" t="s">
        <v>172</v>
      </c>
      <c r="F145" s="146" t="s">
        <v>173</v>
      </c>
      <c r="G145" s="147" t="s">
        <v>163</v>
      </c>
      <c r="H145" s="148">
        <v>6.694</v>
      </c>
      <c r="I145" s="149"/>
      <c r="J145" s="149">
        <f t="shared" si="0"/>
        <v>0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128</v>
      </c>
      <c r="AT145" s="155" t="s">
        <v>124</v>
      </c>
      <c r="AU145" s="155" t="s">
        <v>129</v>
      </c>
      <c r="AY145" s="14" t="s">
        <v>122</v>
      </c>
      <c r="BE145" s="156">
        <f t="shared" si="4"/>
        <v>0</v>
      </c>
      <c r="BF145" s="156">
        <f t="shared" si="5"/>
        <v>0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129</v>
      </c>
      <c r="BK145" s="156">
        <f t="shared" si="9"/>
        <v>0</v>
      </c>
      <c r="BL145" s="14" t="s">
        <v>128</v>
      </c>
      <c r="BM145" s="155" t="s">
        <v>174</v>
      </c>
    </row>
    <row r="146" spans="1:65" s="2" customFormat="1" ht="24.15" customHeight="1">
      <c r="A146" s="26"/>
      <c r="B146" s="143"/>
      <c r="C146" s="144" t="s">
        <v>153</v>
      </c>
      <c r="D146" s="144" t="s">
        <v>124</v>
      </c>
      <c r="E146" s="145" t="s">
        <v>175</v>
      </c>
      <c r="F146" s="146" t="s">
        <v>176</v>
      </c>
      <c r="G146" s="147" t="s">
        <v>163</v>
      </c>
      <c r="H146" s="148">
        <v>1.6739999999999999</v>
      </c>
      <c r="I146" s="149"/>
      <c r="J146" s="149">
        <f t="shared" si="0"/>
        <v>0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128</v>
      </c>
      <c r="AT146" s="155" t="s">
        <v>124</v>
      </c>
      <c r="AU146" s="155" t="s">
        <v>129</v>
      </c>
      <c r="AY146" s="14" t="s">
        <v>122</v>
      </c>
      <c r="BE146" s="156">
        <f t="shared" si="4"/>
        <v>0</v>
      </c>
      <c r="BF146" s="156">
        <f t="shared" si="5"/>
        <v>0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129</v>
      </c>
      <c r="BK146" s="156">
        <f t="shared" si="9"/>
        <v>0</v>
      </c>
      <c r="BL146" s="14" t="s">
        <v>128</v>
      </c>
      <c r="BM146" s="155" t="s">
        <v>177</v>
      </c>
    </row>
    <row r="147" spans="1:65" s="12" customFormat="1" ht="22.95" customHeight="1">
      <c r="B147" s="131"/>
      <c r="D147" s="132" t="s">
        <v>69</v>
      </c>
      <c r="E147" s="141" t="s">
        <v>178</v>
      </c>
      <c r="F147" s="141" t="s">
        <v>179</v>
      </c>
      <c r="J147" s="142">
        <f>BK147</f>
        <v>0</v>
      </c>
      <c r="L147" s="131"/>
      <c r="M147" s="135"/>
      <c r="N147" s="136"/>
      <c r="O147" s="136"/>
      <c r="P147" s="137">
        <f>P148</f>
        <v>0</v>
      </c>
      <c r="Q147" s="136"/>
      <c r="R147" s="137">
        <f>R148</f>
        <v>0</v>
      </c>
      <c r="S147" s="136"/>
      <c r="T147" s="137">
        <f>T148</f>
        <v>0</v>
      </c>
      <c r="U147" s="138"/>
      <c r="AR147" s="132" t="s">
        <v>78</v>
      </c>
      <c r="AT147" s="139" t="s">
        <v>69</v>
      </c>
      <c r="AU147" s="139" t="s">
        <v>78</v>
      </c>
      <c r="AY147" s="132" t="s">
        <v>122</v>
      </c>
      <c r="BK147" s="140">
        <f>BK148</f>
        <v>0</v>
      </c>
    </row>
    <row r="148" spans="1:65" s="2" customFormat="1" ht="24.15" customHeight="1">
      <c r="A148" s="26"/>
      <c r="B148" s="143"/>
      <c r="C148" s="144" t="s">
        <v>180</v>
      </c>
      <c r="D148" s="144" t="s">
        <v>124</v>
      </c>
      <c r="E148" s="145" t="s">
        <v>181</v>
      </c>
      <c r="F148" s="146" t="s">
        <v>182</v>
      </c>
      <c r="G148" s="147" t="s">
        <v>163</v>
      </c>
      <c r="H148" s="148">
        <v>0.35699999999999998</v>
      </c>
      <c r="I148" s="149"/>
      <c r="J148" s="149">
        <f>ROUND(I148*H148,2)</f>
        <v>0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128</v>
      </c>
      <c r="AT148" s="155" t="s">
        <v>124</v>
      </c>
      <c r="AU148" s="155" t="s">
        <v>129</v>
      </c>
      <c r="AY148" s="14" t="s">
        <v>122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129</v>
      </c>
      <c r="BK148" s="156">
        <f>ROUND(I148*H148,2)</f>
        <v>0</v>
      </c>
      <c r="BL148" s="14" t="s">
        <v>128</v>
      </c>
      <c r="BM148" s="155" t="s">
        <v>183</v>
      </c>
    </row>
    <row r="149" spans="1:65" s="12" customFormat="1" ht="25.95" customHeight="1">
      <c r="B149" s="131"/>
      <c r="D149" s="132" t="s">
        <v>69</v>
      </c>
      <c r="E149" s="133" t="s">
        <v>184</v>
      </c>
      <c r="F149" s="133" t="s">
        <v>185</v>
      </c>
      <c r="J149" s="134">
        <f>BK149</f>
        <v>0</v>
      </c>
      <c r="L149" s="131"/>
      <c r="M149" s="135"/>
      <c r="N149" s="136"/>
      <c r="O149" s="136"/>
      <c r="P149" s="137">
        <f>P150+P152+P155+P157+P159</f>
        <v>0</v>
      </c>
      <c r="Q149" s="136"/>
      <c r="R149" s="137">
        <f>R150+R152+R155+R157+R159</f>
        <v>0</v>
      </c>
      <c r="S149" s="136"/>
      <c r="T149" s="137">
        <f>T150+T152+T155+T157+T159</f>
        <v>0</v>
      </c>
      <c r="U149" s="138"/>
      <c r="AR149" s="132" t="s">
        <v>129</v>
      </c>
      <c r="AT149" s="139" t="s">
        <v>69</v>
      </c>
      <c r="AU149" s="139" t="s">
        <v>70</v>
      </c>
      <c r="AY149" s="132" t="s">
        <v>122</v>
      </c>
      <c r="BK149" s="140">
        <f>BK150+BK152+BK155+BK157+BK159</f>
        <v>0</v>
      </c>
    </row>
    <row r="150" spans="1:65" s="12" customFormat="1" ht="22.95" customHeight="1">
      <c r="B150" s="131"/>
      <c r="D150" s="132" t="s">
        <v>69</v>
      </c>
      <c r="E150" s="141" t="s">
        <v>186</v>
      </c>
      <c r="F150" s="141" t="s">
        <v>187</v>
      </c>
      <c r="J150" s="142">
        <f>BK150</f>
        <v>0</v>
      </c>
      <c r="L150" s="131"/>
      <c r="M150" s="135"/>
      <c r="N150" s="136"/>
      <c r="O150" s="136"/>
      <c r="P150" s="137">
        <f>P151</f>
        <v>0</v>
      </c>
      <c r="Q150" s="136"/>
      <c r="R150" s="137">
        <f>R151</f>
        <v>0</v>
      </c>
      <c r="S150" s="136"/>
      <c r="T150" s="137">
        <f>T151</f>
        <v>0</v>
      </c>
      <c r="U150" s="138"/>
      <c r="AR150" s="132" t="s">
        <v>129</v>
      </c>
      <c r="AT150" s="139" t="s">
        <v>69</v>
      </c>
      <c r="AU150" s="139" t="s">
        <v>78</v>
      </c>
      <c r="AY150" s="132" t="s">
        <v>122</v>
      </c>
      <c r="BK150" s="140">
        <f>BK151</f>
        <v>0</v>
      </c>
    </row>
    <row r="151" spans="1:65" s="2" customFormat="1" ht="24.15" customHeight="1">
      <c r="A151" s="26"/>
      <c r="B151" s="143"/>
      <c r="C151" s="144" t="s">
        <v>156</v>
      </c>
      <c r="D151" s="144" t="s">
        <v>124</v>
      </c>
      <c r="E151" s="145" t="s">
        <v>188</v>
      </c>
      <c r="F151" s="146" t="s">
        <v>189</v>
      </c>
      <c r="G151" s="147" t="s">
        <v>134</v>
      </c>
      <c r="H151" s="148">
        <v>6.375</v>
      </c>
      <c r="I151" s="149"/>
      <c r="J151" s="149">
        <f>ROUND(I151*H151,2)</f>
        <v>0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3">
        <f>S151*H151</f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156</v>
      </c>
      <c r="AT151" s="155" t="s">
        <v>124</v>
      </c>
      <c r="AU151" s="155" t="s">
        <v>129</v>
      </c>
      <c r="AY151" s="14" t="s">
        <v>122</v>
      </c>
      <c r="BE151" s="156">
        <f>IF(N151="základná",J151,0)</f>
        <v>0</v>
      </c>
      <c r="BF151" s="156">
        <f>IF(N151="znížená",J151,0)</f>
        <v>0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129</v>
      </c>
      <c r="BK151" s="156">
        <f>ROUND(I151*H151,2)</f>
        <v>0</v>
      </c>
      <c r="BL151" s="14" t="s">
        <v>156</v>
      </c>
      <c r="BM151" s="155" t="s">
        <v>190</v>
      </c>
    </row>
    <row r="152" spans="1:65" s="12" customFormat="1" ht="22.95" customHeight="1">
      <c r="B152" s="131"/>
      <c r="D152" s="132" t="s">
        <v>69</v>
      </c>
      <c r="E152" s="141" t="s">
        <v>191</v>
      </c>
      <c r="F152" s="141" t="s">
        <v>192</v>
      </c>
      <c r="J152" s="142">
        <f>BK152</f>
        <v>0</v>
      </c>
      <c r="L152" s="131"/>
      <c r="M152" s="135"/>
      <c r="N152" s="136"/>
      <c r="O152" s="136"/>
      <c r="P152" s="137">
        <f>SUM(P153:P154)</f>
        <v>0</v>
      </c>
      <c r="Q152" s="136"/>
      <c r="R152" s="137">
        <f>SUM(R153:R154)</f>
        <v>0</v>
      </c>
      <c r="S152" s="136"/>
      <c r="T152" s="137">
        <f>SUM(T153:T154)</f>
        <v>0</v>
      </c>
      <c r="U152" s="138"/>
      <c r="AR152" s="132" t="s">
        <v>129</v>
      </c>
      <c r="AT152" s="139" t="s">
        <v>69</v>
      </c>
      <c r="AU152" s="139" t="s">
        <v>78</v>
      </c>
      <c r="AY152" s="132" t="s">
        <v>122</v>
      </c>
      <c r="BK152" s="140">
        <f>SUM(BK153:BK154)</f>
        <v>0</v>
      </c>
    </row>
    <row r="153" spans="1:65" s="2" customFormat="1" ht="24.15" customHeight="1">
      <c r="A153" s="26"/>
      <c r="B153" s="143"/>
      <c r="C153" s="144" t="s">
        <v>193</v>
      </c>
      <c r="D153" s="144" t="s">
        <v>124</v>
      </c>
      <c r="E153" s="145" t="s">
        <v>194</v>
      </c>
      <c r="F153" s="146" t="s">
        <v>195</v>
      </c>
      <c r="G153" s="147" t="s">
        <v>145</v>
      </c>
      <c r="H153" s="148">
        <v>4.07</v>
      </c>
      <c r="I153" s="149"/>
      <c r="J153" s="149">
        <f>ROUND(I153*H153,2)</f>
        <v>0</v>
      </c>
      <c r="K153" s="150"/>
      <c r="L153" s="27"/>
      <c r="M153" s="151" t="s">
        <v>1</v>
      </c>
      <c r="N153" s="152" t="s">
        <v>36</v>
      </c>
      <c r="O153" s="153">
        <v>0</v>
      </c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3">
        <f>S153*H153</f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156</v>
      </c>
      <c r="AT153" s="155" t="s">
        <v>124</v>
      </c>
      <c r="AU153" s="155" t="s">
        <v>129</v>
      </c>
      <c r="AY153" s="14" t="s">
        <v>122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129</v>
      </c>
      <c r="BK153" s="156">
        <f>ROUND(I153*H153,2)</f>
        <v>0</v>
      </c>
      <c r="BL153" s="14" t="s">
        <v>156</v>
      </c>
      <c r="BM153" s="155" t="s">
        <v>196</v>
      </c>
    </row>
    <row r="154" spans="1:65" s="2" customFormat="1" ht="24.15" customHeight="1">
      <c r="A154" s="26"/>
      <c r="B154" s="143"/>
      <c r="C154" s="144" t="s">
        <v>159</v>
      </c>
      <c r="D154" s="144" t="s">
        <v>124</v>
      </c>
      <c r="E154" s="145" t="s">
        <v>197</v>
      </c>
      <c r="F154" s="146" t="s">
        <v>198</v>
      </c>
      <c r="G154" s="147" t="s">
        <v>145</v>
      </c>
      <c r="H154" s="148">
        <v>12.65</v>
      </c>
      <c r="I154" s="149"/>
      <c r="J154" s="149">
        <f>ROUND(I154*H154,2)</f>
        <v>0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>O154*H154</f>
        <v>0</v>
      </c>
      <c r="Q154" s="153">
        <v>0</v>
      </c>
      <c r="R154" s="153">
        <f>Q154*H154</f>
        <v>0</v>
      </c>
      <c r="S154" s="153">
        <v>0</v>
      </c>
      <c r="T154" s="153">
        <f>S154*H154</f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156</v>
      </c>
      <c r="AT154" s="155" t="s">
        <v>124</v>
      </c>
      <c r="AU154" s="155" t="s">
        <v>129</v>
      </c>
      <c r="AY154" s="14" t="s">
        <v>122</v>
      </c>
      <c r="BE154" s="156">
        <f>IF(N154="základná",J154,0)</f>
        <v>0</v>
      </c>
      <c r="BF154" s="156">
        <f>IF(N154="znížená",J154,0)</f>
        <v>0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129</v>
      </c>
      <c r="BK154" s="156">
        <f>ROUND(I154*H154,2)</f>
        <v>0</v>
      </c>
      <c r="BL154" s="14" t="s">
        <v>156</v>
      </c>
      <c r="BM154" s="155" t="s">
        <v>199</v>
      </c>
    </row>
    <row r="155" spans="1:65" s="12" customFormat="1" ht="22.95" customHeight="1">
      <c r="B155" s="131"/>
      <c r="D155" s="132" t="s">
        <v>69</v>
      </c>
      <c r="E155" s="141" t="s">
        <v>200</v>
      </c>
      <c r="F155" s="141" t="s">
        <v>201</v>
      </c>
      <c r="J155" s="142">
        <f>BK155</f>
        <v>0</v>
      </c>
      <c r="L155" s="131"/>
      <c r="M155" s="135"/>
      <c r="N155" s="136"/>
      <c r="O155" s="136"/>
      <c r="P155" s="137">
        <f>P156</f>
        <v>0</v>
      </c>
      <c r="Q155" s="136"/>
      <c r="R155" s="137">
        <f>R156</f>
        <v>0</v>
      </c>
      <c r="S155" s="136"/>
      <c r="T155" s="137">
        <f>T156</f>
        <v>0</v>
      </c>
      <c r="U155" s="138"/>
      <c r="AR155" s="132" t="s">
        <v>129</v>
      </c>
      <c r="AT155" s="139" t="s">
        <v>69</v>
      </c>
      <c r="AU155" s="139" t="s">
        <v>78</v>
      </c>
      <c r="AY155" s="132" t="s">
        <v>122</v>
      </c>
      <c r="BK155" s="140">
        <f>BK156</f>
        <v>0</v>
      </c>
    </row>
    <row r="156" spans="1:65" s="2" customFormat="1" ht="24.15" customHeight="1">
      <c r="A156" s="26"/>
      <c r="B156" s="143"/>
      <c r="C156" s="144" t="s">
        <v>202</v>
      </c>
      <c r="D156" s="144" t="s">
        <v>124</v>
      </c>
      <c r="E156" s="145" t="s">
        <v>203</v>
      </c>
      <c r="F156" s="146" t="s">
        <v>204</v>
      </c>
      <c r="G156" s="147" t="s">
        <v>205</v>
      </c>
      <c r="H156" s="148">
        <v>6</v>
      </c>
      <c r="I156" s="149"/>
      <c r="J156" s="149">
        <f>ROUND(I156*H156,2)</f>
        <v>0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3">
        <f>S156*H156</f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156</v>
      </c>
      <c r="AT156" s="155" t="s">
        <v>124</v>
      </c>
      <c r="AU156" s="155" t="s">
        <v>129</v>
      </c>
      <c r="AY156" s="14" t="s">
        <v>122</v>
      </c>
      <c r="BE156" s="156">
        <f>IF(N156="základná",J156,0)</f>
        <v>0</v>
      </c>
      <c r="BF156" s="156">
        <f>IF(N156="znížená",J156,0)</f>
        <v>0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129</v>
      </c>
      <c r="BK156" s="156">
        <f>ROUND(I156*H156,2)</f>
        <v>0</v>
      </c>
      <c r="BL156" s="14" t="s">
        <v>156</v>
      </c>
      <c r="BM156" s="155" t="s">
        <v>206</v>
      </c>
    </row>
    <row r="157" spans="1:65" s="12" customFormat="1" ht="22.95" customHeight="1">
      <c r="B157" s="131"/>
      <c r="D157" s="132" t="s">
        <v>69</v>
      </c>
      <c r="E157" s="141" t="s">
        <v>207</v>
      </c>
      <c r="F157" s="141" t="s">
        <v>208</v>
      </c>
      <c r="J157" s="142">
        <f>BK157</f>
        <v>0</v>
      </c>
      <c r="L157" s="131"/>
      <c r="M157" s="135"/>
      <c r="N157" s="136"/>
      <c r="O157" s="136"/>
      <c r="P157" s="137">
        <f>P158</f>
        <v>0</v>
      </c>
      <c r="Q157" s="136"/>
      <c r="R157" s="137">
        <f>R158</f>
        <v>0</v>
      </c>
      <c r="S157" s="136"/>
      <c r="T157" s="137">
        <f>T158</f>
        <v>0</v>
      </c>
      <c r="U157" s="138"/>
      <c r="AR157" s="132" t="s">
        <v>129</v>
      </c>
      <c r="AT157" s="139" t="s">
        <v>69</v>
      </c>
      <c r="AU157" s="139" t="s">
        <v>78</v>
      </c>
      <c r="AY157" s="132" t="s">
        <v>122</v>
      </c>
      <c r="BK157" s="140">
        <f>BK158</f>
        <v>0</v>
      </c>
    </row>
    <row r="158" spans="1:65" s="2" customFormat="1" ht="24.15" customHeight="1">
      <c r="A158" s="26"/>
      <c r="B158" s="143"/>
      <c r="C158" s="144" t="s">
        <v>7</v>
      </c>
      <c r="D158" s="144" t="s">
        <v>124</v>
      </c>
      <c r="E158" s="145" t="s">
        <v>209</v>
      </c>
      <c r="F158" s="146" t="s">
        <v>210</v>
      </c>
      <c r="G158" s="147" t="s">
        <v>205</v>
      </c>
      <c r="H158" s="148">
        <v>1</v>
      </c>
      <c r="I158" s="149"/>
      <c r="J158" s="149">
        <f>ROUND(I158*H158,2)</f>
        <v>0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3">
        <f>S158*H158</f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156</v>
      </c>
      <c r="AT158" s="155" t="s">
        <v>124</v>
      </c>
      <c r="AU158" s="155" t="s">
        <v>129</v>
      </c>
      <c r="AY158" s="14" t="s">
        <v>122</v>
      </c>
      <c r="BE158" s="156">
        <f>IF(N158="základná",J158,0)</f>
        <v>0</v>
      </c>
      <c r="BF158" s="156">
        <f>IF(N158="znížená",J158,0)</f>
        <v>0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129</v>
      </c>
      <c r="BK158" s="156">
        <f>ROUND(I158*H158,2)</f>
        <v>0</v>
      </c>
      <c r="BL158" s="14" t="s">
        <v>156</v>
      </c>
      <c r="BM158" s="155" t="s">
        <v>211</v>
      </c>
    </row>
    <row r="159" spans="1:65" s="12" customFormat="1" ht="22.95" customHeight="1">
      <c r="B159" s="131"/>
      <c r="D159" s="132" t="s">
        <v>69</v>
      </c>
      <c r="E159" s="141" t="s">
        <v>212</v>
      </c>
      <c r="F159" s="141" t="s">
        <v>213</v>
      </c>
      <c r="J159" s="142">
        <f>BK159</f>
        <v>0</v>
      </c>
      <c r="L159" s="131"/>
      <c r="M159" s="135"/>
      <c r="N159" s="136"/>
      <c r="O159" s="136"/>
      <c r="P159" s="137">
        <f>P160</f>
        <v>0</v>
      </c>
      <c r="Q159" s="136"/>
      <c r="R159" s="137">
        <f>R160</f>
        <v>0</v>
      </c>
      <c r="S159" s="136"/>
      <c r="T159" s="137">
        <f>T160</f>
        <v>0</v>
      </c>
      <c r="U159" s="138"/>
      <c r="AR159" s="132" t="s">
        <v>129</v>
      </c>
      <c r="AT159" s="139" t="s">
        <v>69</v>
      </c>
      <c r="AU159" s="139" t="s">
        <v>78</v>
      </c>
      <c r="AY159" s="132" t="s">
        <v>122</v>
      </c>
      <c r="BK159" s="140">
        <f>BK160</f>
        <v>0</v>
      </c>
    </row>
    <row r="160" spans="1:65" s="2" customFormat="1" ht="24.15" customHeight="1">
      <c r="A160" s="26"/>
      <c r="B160" s="143"/>
      <c r="C160" s="144" t="s">
        <v>214</v>
      </c>
      <c r="D160" s="144" t="s">
        <v>124</v>
      </c>
      <c r="E160" s="145" t="s">
        <v>215</v>
      </c>
      <c r="F160" s="146" t="s">
        <v>216</v>
      </c>
      <c r="G160" s="147" t="s">
        <v>134</v>
      </c>
      <c r="H160" s="148">
        <v>121.36</v>
      </c>
      <c r="I160" s="149"/>
      <c r="J160" s="149">
        <f>ROUND(I160*H160,2)</f>
        <v>0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>O160*H160</f>
        <v>0</v>
      </c>
      <c r="Q160" s="153">
        <v>0</v>
      </c>
      <c r="R160" s="153">
        <f>Q160*H160</f>
        <v>0</v>
      </c>
      <c r="S160" s="153">
        <v>0</v>
      </c>
      <c r="T160" s="153">
        <f>S160*H160</f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156</v>
      </c>
      <c r="AT160" s="155" t="s">
        <v>124</v>
      </c>
      <c r="AU160" s="155" t="s">
        <v>129</v>
      </c>
      <c r="AY160" s="14" t="s">
        <v>122</v>
      </c>
      <c r="BE160" s="156">
        <f>IF(N160="základná",J160,0)</f>
        <v>0</v>
      </c>
      <c r="BF160" s="156">
        <f>IF(N160="znížená",J160,0)</f>
        <v>0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129</v>
      </c>
      <c r="BK160" s="156">
        <f>ROUND(I160*H160,2)</f>
        <v>0</v>
      </c>
      <c r="BL160" s="14" t="s">
        <v>156</v>
      </c>
      <c r="BM160" s="155" t="s">
        <v>217</v>
      </c>
    </row>
    <row r="161" spans="1:65" s="12" customFormat="1" ht="25.95" customHeight="1">
      <c r="B161" s="131"/>
      <c r="D161" s="132" t="s">
        <v>69</v>
      </c>
      <c r="E161" s="133" t="s">
        <v>218</v>
      </c>
      <c r="F161" s="133" t="s">
        <v>219</v>
      </c>
      <c r="J161" s="134">
        <f>BK161</f>
        <v>0</v>
      </c>
      <c r="L161" s="131"/>
      <c r="M161" s="135"/>
      <c r="N161" s="136"/>
      <c r="O161" s="136"/>
      <c r="P161" s="137">
        <f>P162</f>
        <v>0</v>
      </c>
      <c r="Q161" s="136"/>
      <c r="R161" s="137">
        <f>R162</f>
        <v>0</v>
      </c>
      <c r="S161" s="136"/>
      <c r="T161" s="137">
        <f>T162</f>
        <v>0</v>
      </c>
      <c r="U161" s="138"/>
      <c r="AR161" s="132" t="s">
        <v>135</v>
      </c>
      <c r="AT161" s="139" t="s">
        <v>69</v>
      </c>
      <c r="AU161" s="139" t="s">
        <v>70</v>
      </c>
      <c r="AY161" s="132" t="s">
        <v>122</v>
      </c>
      <c r="BK161" s="140">
        <f>BK162</f>
        <v>0</v>
      </c>
    </row>
    <row r="162" spans="1:65" s="12" customFormat="1" ht="22.95" customHeight="1">
      <c r="B162" s="131"/>
      <c r="D162" s="132" t="s">
        <v>69</v>
      </c>
      <c r="E162" s="141" t="s">
        <v>220</v>
      </c>
      <c r="F162" s="141" t="s">
        <v>221</v>
      </c>
      <c r="J162" s="142">
        <f>BK162</f>
        <v>0</v>
      </c>
      <c r="L162" s="131"/>
      <c r="M162" s="135"/>
      <c r="N162" s="136"/>
      <c r="O162" s="136"/>
      <c r="P162" s="137">
        <f>SUM(P163:P164)</f>
        <v>0</v>
      </c>
      <c r="Q162" s="136"/>
      <c r="R162" s="137">
        <f>SUM(R163:R164)</f>
        <v>0</v>
      </c>
      <c r="S162" s="136"/>
      <c r="T162" s="137">
        <f>SUM(T163:T164)</f>
        <v>0</v>
      </c>
      <c r="U162" s="138"/>
      <c r="AR162" s="132" t="s">
        <v>135</v>
      </c>
      <c r="AT162" s="139" t="s">
        <v>69</v>
      </c>
      <c r="AU162" s="139" t="s">
        <v>78</v>
      </c>
      <c r="AY162" s="132" t="s">
        <v>122</v>
      </c>
      <c r="BK162" s="140">
        <f>SUM(BK163:BK164)</f>
        <v>0</v>
      </c>
    </row>
    <row r="163" spans="1:65" s="2" customFormat="1" ht="24.15" customHeight="1">
      <c r="A163" s="26"/>
      <c r="B163" s="143"/>
      <c r="C163" s="144" t="s">
        <v>167</v>
      </c>
      <c r="D163" s="144" t="s">
        <v>124</v>
      </c>
      <c r="E163" s="145" t="s">
        <v>222</v>
      </c>
      <c r="F163" s="146" t="s">
        <v>223</v>
      </c>
      <c r="G163" s="147" t="s">
        <v>205</v>
      </c>
      <c r="H163" s="148">
        <v>11</v>
      </c>
      <c r="I163" s="149"/>
      <c r="J163" s="149">
        <f>ROUND(I163*H163,2)</f>
        <v>0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>O163*H163</f>
        <v>0</v>
      </c>
      <c r="Q163" s="153">
        <v>0</v>
      </c>
      <c r="R163" s="153">
        <f>Q163*H163</f>
        <v>0</v>
      </c>
      <c r="S163" s="153">
        <v>0</v>
      </c>
      <c r="T163" s="153">
        <f>S163*H163</f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224</v>
      </c>
      <c r="AT163" s="155" t="s">
        <v>124</v>
      </c>
      <c r="AU163" s="155" t="s">
        <v>129</v>
      </c>
      <c r="AY163" s="14" t="s">
        <v>122</v>
      </c>
      <c r="BE163" s="156">
        <f>IF(N163="základná",J163,0)</f>
        <v>0</v>
      </c>
      <c r="BF163" s="156">
        <f>IF(N163="znížená",J163,0)</f>
        <v>0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129</v>
      </c>
      <c r="BK163" s="156">
        <f>ROUND(I163*H163,2)</f>
        <v>0</v>
      </c>
      <c r="BL163" s="14" t="s">
        <v>224</v>
      </c>
      <c r="BM163" s="155" t="s">
        <v>225</v>
      </c>
    </row>
    <row r="164" spans="1:65" s="2" customFormat="1" ht="24.15" customHeight="1">
      <c r="A164" s="26"/>
      <c r="B164" s="143"/>
      <c r="C164" s="144" t="s">
        <v>226</v>
      </c>
      <c r="D164" s="144" t="s">
        <v>124</v>
      </c>
      <c r="E164" s="145" t="s">
        <v>227</v>
      </c>
      <c r="F164" s="146" t="s">
        <v>228</v>
      </c>
      <c r="G164" s="147" t="s">
        <v>205</v>
      </c>
      <c r="H164" s="148">
        <v>5</v>
      </c>
      <c r="I164" s="149"/>
      <c r="J164" s="149">
        <f>ROUND(I164*H164,2)</f>
        <v>0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>O164*H164</f>
        <v>0</v>
      </c>
      <c r="Q164" s="153">
        <v>0</v>
      </c>
      <c r="R164" s="153">
        <f>Q164*H164</f>
        <v>0</v>
      </c>
      <c r="S164" s="153">
        <v>0</v>
      </c>
      <c r="T164" s="153">
        <f>S164*H164</f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224</v>
      </c>
      <c r="AT164" s="155" t="s">
        <v>124</v>
      </c>
      <c r="AU164" s="155" t="s">
        <v>129</v>
      </c>
      <c r="AY164" s="14" t="s">
        <v>122</v>
      </c>
      <c r="BE164" s="156">
        <f>IF(N164="základná",J164,0)</f>
        <v>0</v>
      </c>
      <c r="BF164" s="156">
        <f>IF(N164="znížená",J164,0)</f>
        <v>0</v>
      </c>
      <c r="BG164" s="156">
        <f>IF(N164="zákl. prenesená",J164,0)</f>
        <v>0</v>
      </c>
      <c r="BH164" s="156">
        <f>IF(N164="zníž. prenesená",J164,0)</f>
        <v>0</v>
      </c>
      <c r="BI164" s="156">
        <f>IF(N164="nulová",J164,0)</f>
        <v>0</v>
      </c>
      <c r="BJ164" s="14" t="s">
        <v>129</v>
      </c>
      <c r="BK164" s="156">
        <f>ROUND(I164*H164,2)</f>
        <v>0</v>
      </c>
      <c r="BL164" s="14" t="s">
        <v>224</v>
      </c>
      <c r="BM164" s="155" t="s">
        <v>229</v>
      </c>
    </row>
    <row r="165" spans="1:65" s="12" customFormat="1" ht="25.95" customHeight="1">
      <c r="B165" s="131"/>
      <c r="D165" s="132" t="s">
        <v>69</v>
      </c>
      <c r="E165" s="133" t="s">
        <v>230</v>
      </c>
      <c r="F165" s="133" t="s">
        <v>231</v>
      </c>
      <c r="J165" s="134">
        <f>BK165</f>
        <v>0</v>
      </c>
      <c r="L165" s="131"/>
      <c r="M165" s="135"/>
      <c r="N165" s="136"/>
      <c r="O165" s="136"/>
      <c r="P165" s="137">
        <f>P166</f>
        <v>0</v>
      </c>
      <c r="Q165" s="136"/>
      <c r="R165" s="137">
        <f>R166</f>
        <v>0</v>
      </c>
      <c r="S165" s="136"/>
      <c r="T165" s="137">
        <f>T166</f>
        <v>0</v>
      </c>
      <c r="U165" s="138"/>
      <c r="AR165" s="132" t="s">
        <v>128</v>
      </c>
      <c r="AT165" s="139" t="s">
        <v>69</v>
      </c>
      <c r="AU165" s="139" t="s">
        <v>70</v>
      </c>
      <c r="AY165" s="132" t="s">
        <v>122</v>
      </c>
      <c r="BK165" s="140">
        <f>BK166</f>
        <v>0</v>
      </c>
    </row>
    <row r="166" spans="1:65" s="2" customFormat="1" ht="33" customHeight="1">
      <c r="A166" s="26"/>
      <c r="B166" s="143"/>
      <c r="C166" s="144" t="s">
        <v>170</v>
      </c>
      <c r="D166" s="144" t="s">
        <v>124</v>
      </c>
      <c r="E166" s="145" t="s">
        <v>232</v>
      </c>
      <c r="F166" s="146" t="s">
        <v>233</v>
      </c>
      <c r="G166" s="147" t="s">
        <v>234</v>
      </c>
      <c r="H166" s="148">
        <v>8</v>
      </c>
      <c r="I166" s="149"/>
      <c r="J166" s="149">
        <f>ROUND(I166*H166,2)</f>
        <v>0</v>
      </c>
      <c r="K166" s="150"/>
      <c r="L166" s="27"/>
      <c r="M166" s="157" t="s">
        <v>1</v>
      </c>
      <c r="N166" s="158" t="s">
        <v>36</v>
      </c>
      <c r="O166" s="159">
        <v>0</v>
      </c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59">
        <f>S166*H166</f>
        <v>0</v>
      </c>
      <c r="U166" s="160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235</v>
      </c>
      <c r="AT166" s="155" t="s">
        <v>124</v>
      </c>
      <c r="AU166" s="155" t="s">
        <v>78</v>
      </c>
      <c r="AY166" s="14" t="s">
        <v>122</v>
      </c>
      <c r="BE166" s="156">
        <f>IF(N166="základná",J166,0)</f>
        <v>0</v>
      </c>
      <c r="BF166" s="156">
        <f>IF(N166="znížená",J166,0)</f>
        <v>0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129</v>
      </c>
      <c r="BK166" s="156">
        <f>ROUND(I166*H166,2)</f>
        <v>0</v>
      </c>
      <c r="BL166" s="14" t="s">
        <v>235</v>
      </c>
      <c r="BM166" s="155" t="s">
        <v>236</v>
      </c>
    </row>
    <row r="167" spans="1:65" s="2" customFormat="1" ht="6.9" customHeight="1">
      <c r="A167" s="26"/>
      <c r="B167" s="44"/>
      <c r="C167" s="45"/>
      <c r="D167" s="45"/>
      <c r="E167" s="45"/>
      <c r="F167" s="45"/>
      <c r="G167" s="45"/>
      <c r="H167" s="45"/>
      <c r="I167" s="45"/>
      <c r="J167" s="45"/>
      <c r="K167" s="45"/>
      <c r="L167" s="27"/>
      <c r="M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</sheetData>
  <autoFilter ref="C128:K166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3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82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237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ROUND(J135,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ROUND((SUM(BE135:BE232)),  2)</f>
        <v>0</v>
      </c>
      <c r="G33" s="98"/>
      <c r="H33" s="98"/>
      <c r="I33" s="99">
        <v>0.2</v>
      </c>
      <c r="J33" s="97">
        <f>ROUND(((SUM(BE135:BE232))*I33),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ROUND((SUM(BF135:BF232)),  2)</f>
        <v>0</v>
      </c>
      <c r="G34" s="26"/>
      <c r="H34" s="26"/>
      <c r="I34" s="101">
        <v>0.2</v>
      </c>
      <c r="J34" s="100">
        <f>ROUND(((SUM(BF135:BF232))*I34),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ROUND((SUM(BG135:BG232)),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ROUND((SUM(BH135:BH232)),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ROUND((SUM(BI135:BI232)),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02 - Nový stav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J135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2:12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J136</f>
        <v>0</v>
      </c>
      <c r="L97" s="113"/>
    </row>
    <row r="98" spans="2:12" s="10" customFormat="1" ht="19.95" hidden="1" customHeight="1">
      <c r="B98" s="117"/>
      <c r="D98" s="118" t="s">
        <v>238</v>
      </c>
      <c r="E98" s="119"/>
      <c r="F98" s="119"/>
      <c r="G98" s="119"/>
      <c r="H98" s="119"/>
      <c r="I98" s="119"/>
      <c r="J98" s="120">
        <f>J137</f>
        <v>0</v>
      </c>
      <c r="L98" s="117"/>
    </row>
    <row r="99" spans="2:12" s="10" customFormat="1" ht="19.95" hidden="1" customHeight="1">
      <c r="B99" s="117"/>
      <c r="D99" s="118" t="s">
        <v>239</v>
      </c>
      <c r="E99" s="119"/>
      <c r="F99" s="119"/>
      <c r="G99" s="119"/>
      <c r="H99" s="119"/>
      <c r="I99" s="119"/>
      <c r="J99" s="120">
        <f>J144</f>
        <v>0</v>
      </c>
      <c r="L99" s="117"/>
    </row>
    <row r="100" spans="2:12" s="10" customFormat="1" ht="19.95" hidden="1" customHeight="1">
      <c r="B100" s="117"/>
      <c r="D100" s="118" t="s">
        <v>240</v>
      </c>
      <c r="E100" s="119"/>
      <c r="F100" s="119"/>
      <c r="G100" s="119"/>
      <c r="H100" s="119"/>
      <c r="I100" s="119"/>
      <c r="J100" s="120">
        <f>J149</f>
        <v>0</v>
      </c>
      <c r="L100" s="117"/>
    </row>
    <row r="101" spans="2:12" s="10" customFormat="1" ht="19.95" hidden="1" customHeight="1">
      <c r="B101" s="117"/>
      <c r="D101" s="118" t="s">
        <v>241</v>
      </c>
      <c r="E101" s="119"/>
      <c r="F101" s="119"/>
      <c r="G101" s="119"/>
      <c r="H101" s="119"/>
      <c r="I101" s="119"/>
      <c r="J101" s="120">
        <f>J151</f>
        <v>0</v>
      </c>
      <c r="L101" s="117"/>
    </row>
    <row r="102" spans="2:12" s="10" customFormat="1" ht="19.95" hidden="1" customHeight="1">
      <c r="B102" s="117"/>
      <c r="D102" s="118" t="s">
        <v>96</v>
      </c>
      <c r="E102" s="119"/>
      <c r="F102" s="119"/>
      <c r="G102" s="119"/>
      <c r="H102" s="119"/>
      <c r="I102" s="119"/>
      <c r="J102" s="120">
        <f>J162</f>
        <v>0</v>
      </c>
      <c r="L102" s="117"/>
    </row>
    <row r="103" spans="2:12" s="10" customFormat="1" ht="19.95" hidden="1" customHeight="1">
      <c r="B103" s="117"/>
      <c r="D103" s="118" t="s">
        <v>97</v>
      </c>
      <c r="E103" s="119"/>
      <c r="F103" s="119"/>
      <c r="G103" s="119"/>
      <c r="H103" s="119"/>
      <c r="I103" s="119"/>
      <c r="J103" s="120">
        <f>J169</f>
        <v>0</v>
      </c>
      <c r="L103" s="117"/>
    </row>
    <row r="104" spans="2:12" s="9" customFormat="1" ht="24.9" hidden="1" customHeight="1">
      <c r="B104" s="113"/>
      <c r="D104" s="114" t="s">
        <v>98</v>
      </c>
      <c r="E104" s="115"/>
      <c r="F104" s="115"/>
      <c r="G104" s="115"/>
      <c r="H104" s="115"/>
      <c r="I104" s="115"/>
      <c r="J104" s="116">
        <f>J171</f>
        <v>0</v>
      </c>
      <c r="L104" s="113"/>
    </row>
    <row r="105" spans="2:12" s="10" customFormat="1" ht="19.95" hidden="1" customHeight="1">
      <c r="B105" s="117"/>
      <c r="D105" s="118" t="s">
        <v>242</v>
      </c>
      <c r="E105" s="119"/>
      <c r="F105" s="119"/>
      <c r="G105" s="119"/>
      <c r="H105" s="119"/>
      <c r="I105" s="119"/>
      <c r="J105" s="120">
        <f>J172</f>
        <v>0</v>
      </c>
      <c r="L105" s="117"/>
    </row>
    <row r="106" spans="2:12" s="10" customFormat="1" ht="19.95" hidden="1" customHeight="1">
      <c r="B106" s="117"/>
      <c r="D106" s="118" t="s">
        <v>100</v>
      </c>
      <c r="E106" s="119"/>
      <c r="F106" s="119"/>
      <c r="G106" s="119"/>
      <c r="H106" s="119"/>
      <c r="I106" s="119"/>
      <c r="J106" s="120">
        <f>J176</f>
        <v>0</v>
      </c>
      <c r="L106" s="117"/>
    </row>
    <row r="107" spans="2:12" s="10" customFormat="1" ht="19.95" hidden="1" customHeight="1">
      <c r="B107" s="117"/>
      <c r="D107" s="118" t="s">
        <v>101</v>
      </c>
      <c r="E107" s="119"/>
      <c r="F107" s="119"/>
      <c r="G107" s="119"/>
      <c r="H107" s="119"/>
      <c r="I107" s="119"/>
      <c r="J107" s="120">
        <f>J180</f>
        <v>0</v>
      </c>
      <c r="L107" s="117"/>
    </row>
    <row r="108" spans="2:12" s="10" customFormat="1" ht="19.95" hidden="1" customHeight="1">
      <c r="B108" s="117"/>
      <c r="D108" s="118" t="s">
        <v>102</v>
      </c>
      <c r="E108" s="119"/>
      <c r="F108" s="119"/>
      <c r="G108" s="119"/>
      <c r="H108" s="119"/>
      <c r="I108" s="119"/>
      <c r="J108" s="120">
        <f>J195</f>
        <v>0</v>
      </c>
      <c r="L108" s="117"/>
    </row>
    <row r="109" spans="2:12" s="10" customFormat="1" ht="19.95" hidden="1" customHeight="1">
      <c r="B109" s="117"/>
      <c r="D109" s="118" t="s">
        <v>243</v>
      </c>
      <c r="E109" s="119"/>
      <c r="F109" s="119"/>
      <c r="G109" s="119"/>
      <c r="H109" s="119"/>
      <c r="I109" s="119"/>
      <c r="J109" s="120">
        <f>J201</f>
        <v>0</v>
      </c>
      <c r="L109" s="117"/>
    </row>
    <row r="110" spans="2:12" s="10" customFormat="1" ht="19.95" hidden="1" customHeight="1">
      <c r="B110" s="117"/>
      <c r="D110" s="118" t="s">
        <v>244</v>
      </c>
      <c r="E110" s="119"/>
      <c r="F110" s="119"/>
      <c r="G110" s="119"/>
      <c r="H110" s="119"/>
      <c r="I110" s="119"/>
      <c r="J110" s="120">
        <f>J210</f>
        <v>0</v>
      </c>
      <c r="L110" s="117"/>
    </row>
    <row r="111" spans="2:12" s="10" customFormat="1" ht="19.95" hidden="1" customHeight="1">
      <c r="B111" s="117"/>
      <c r="D111" s="118" t="s">
        <v>103</v>
      </c>
      <c r="E111" s="119"/>
      <c r="F111" s="119"/>
      <c r="G111" s="119"/>
      <c r="H111" s="119"/>
      <c r="I111" s="119"/>
      <c r="J111" s="120">
        <f>J212</f>
        <v>0</v>
      </c>
      <c r="L111" s="117"/>
    </row>
    <row r="112" spans="2:12" s="9" customFormat="1" ht="24.9" hidden="1" customHeight="1">
      <c r="B112" s="113"/>
      <c r="D112" s="114" t="s">
        <v>104</v>
      </c>
      <c r="E112" s="115"/>
      <c r="F112" s="115"/>
      <c r="G112" s="115"/>
      <c r="H112" s="115"/>
      <c r="I112" s="115"/>
      <c r="J112" s="116">
        <f>J220</f>
        <v>0</v>
      </c>
      <c r="L112" s="113"/>
    </row>
    <row r="113" spans="1:31" s="10" customFormat="1" ht="19.95" hidden="1" customHeight="1">
      <c r="B113" s="117"/>
      <c r="D113" s="118" t="s">
        <v>105</v>
      </c>
      <c r="E113" s="119"/>
      <c r="F113" s="119"/>
      <c r="G113" s="119"/>
      <c r="H113" s="119"/>
      <c r="I113" s="119"/>
      <c r="J113" s="120">
        <f>J221</f>
        <v>0</v>
      </c>
      <c r="L113" s="117"/>
    </row>
    <row r="114" spans="1:31" s="10" customFormat="1" ht="19.95" hidden="1" customHeight="1">
      <c r="B114" s="117"/>
      <c r="D114" s="118" t="s">
        <v>245</v>
      </c>
      <c r="E114" s="119"/>
      <c r="F114" s="119"/>
      <c r="G114" s="119"/>
      <c r="H114" s="119"/>
      <c r="I114" s="119"/>
      <c r="J114" s="120">
        <f>J229</f>
        <v>0</v>
      </c>
      <c r="L114" s="117"/>
    </row>
    <row r="115" spans="1:31" s="9" customFormat="1" ht="24.9" hidden="1" customHeight="1">
      <c r="B115" s="113"/>
      <c r="D115" s="114" t="s">
        <v>106</v>
      </c>
      <c r="E115" s="115"/>
      <c r="F115" s="115"/>
      <c r="G115" s="115"/>
      <c r="H115" s="115"/>
      <c r="I115" s="115"/>
      <c r="J115" s="116">
        <f>J231</f>
        <v>0</v>
      </c>
      <c r="L115" s="113"/>
    </row>
    <row r="116" spans="1:31" s="2" customFormat="1" ht="21.75" hidden="1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" hidden="1" customHeight="1">
      <c r="A117" s="26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idden="1"/>
    <row r="119" spans="1:31" hidden="1"/>
    <row r="120" spans="1:31" hidden="1"/>
    <row r="121" spans="1:31" s="2" customFormat="1" ht="6.9" customHeight="1">
      <c r="A121" s="26"/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4.9" customHeight="1">
      <c r="A122" s="26"/>
      <c r="B122" s="27"/>
      <c r="C122" s="18" t="s">
        <v>107</v>
      </c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208" t="str">
        <f>E7</f>
        <v>Rekonštrukcia rozlúčkovej siene s.č. 140/44</v>
      </c>
      <c r="F125" s="209"/>
      <c r="G125" s="209"/>
      <c r="H125" s="209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87</v>
      </c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>
      <c r="A127" s="26"/>
      <c r="B127" s="27"/>
      <c r="C127" s="26"/>
      <c r="D127" s="26"/>
      <c r="E127" s="176" t="str">
        <f>E9</f>
        <v>02 - Nový stav</v>
      </c>
      <c r="F127" s="210"/>
      <c r="G127" s="210"/>
      <c r="H127" s="210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6.9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>
      <c r="A129" s="26"/>
      <c r="B129" s="27"/>
      <c r="C129" s="23" t="s">
        <v>16</v>
      </c>
      <c r="D129" s="26"/>
      <c r="E129" s="26"/>
      <c r="F129" s="21" t="str">
        <f>F12</f>
        <v>Zemplínsky Klečenov</v>
      </c>
      <c r="G129" s="26"/>
      <c r="H129" s="26"/>
      <c r="I129" s="23" t="s">
        <v>18</v>
      </c>
      <c r="J129" s="52" t="str">
        <f>IF(J12="","",J12)</f>
        <v>25. 9. 2024</v>
      </c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6.9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15" customHeight="1">
      <c r="A131" s="26"/>
      <c r="B131" s="27"/>
      <c r="C131" s="23" t="s">
        <v>20</v>
      </c>
      <c r="D131" s="26"/>
      <c r="E131" s="26"/>
      <c r="F131" s="21" t="str">
        <f>E15</f>
        <v>Obec Zemplínska Nová Ves, Hlavná 182/51, Úpor</v>
      </c>
      <c r="G131" s="26"/>
      <c r="H131" s="26"/>
      <c r="I131" s="23" t="s">
        <v>25</v>
      </c>
      <c r="J131" s="24" t="str">
        <f>E21</f>
        <v xml:space="preserve"> </v>
      </c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15" customHeight="1">
      <c r="A132" s="26"/>
      <c r="B132" s="27"/>
      <c r="C132" s="23" t="s">
        <v>24</v>
      </c>
      <c r="D132" s="26"/>
      <c r="E132" s="26"/>
      <c r="F132" s="21" t="str">
        <f>IF(E18="","",E18)</f>
        <v/>
      </c>
      <c r="G132" s="26"/>
      <c r="H132" s="26"/>
      <c r="I132" s="23" t="s">
        <v>28</v>
      </c>
      <c r="J132" s="24" t="str">
        <f>E24</f>
        <v xml:space="preserve"> </v>
      </c>
      <c r="K132" s="26"/>
      <c r="L132" s="39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35" customHeight="1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9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>
      <c r="A134" s="121"/>
      <c r="B134" s="122"/>
      <c r="C134" s="123" t="s">
        <v>108</v>
      </c>
      <c r="D134" s="124" t="s">
        <v>55</v>
      </c>
      <c r="E134" s="124" t="s">
        <v>51</v>
      </c>
      <c r="F134" s="124" t="s">
        <v>52</v>
      </c>
      <c r="G134" s="124" t="s">
        <v>109</v>
      </c>
      <c r="H134" s="124" t="s">
        <v>110</v>
      </c>
      <c r="I134" s="124" t="s">
        <v>111</v>
      </c>
      <c r="J134" s="125" t="s">
        <v>91</v>
      </c>
      <c r="K134" s="126" t="s">
        <v>112</v>
      </c>
      <c r="L134" s="127"/>
      <c r="M134" s="59" t="s">
        <v>1</v>
      </c>
      <c r="N134" s="60" t="s">
        <v>34</v>
      </c>
      <c r="O134" s="60" t="s">
        <v>113</v>
      </c>
      <c r="P134" s="60" t="s">
        <v>114</v>
      </c>
      <c r="Q134" s="60" t="s">
        <v>115</v>
      </c>
      <c r="R134" s="60" t="s">
        <v>116</v>
      </c>
      <c r="S134" s="60" t="s">
        <v>117</v>
      </c>
      <c r="T134" s="60" t="s">
        <v>118</v>
      </c>
      <c r="U134" s="61" t="s">
        <v>119</v>
      </c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5" customHeight="1">
      <c r="A135" s="26"/>
      <c r="B135" s="27"/>
      <c r="C135" s="66" t="s">
        <v>92</v>
      </c>
      <c r="D135" s="26"/>
      <c r="E135" s="26"/>
      <c r="F135" s="26"/>
      <c r="G135" s="26"/>
      <c r="H135" s="26"/>
      <c r="I135" s="26"/>
      <c r="J135" s="128">
        <f>BK135</f>
        <v>0</v>
      </c>
      <c r="K135" s="26"/>
      <c r="L135" s="27"/>
      <c r="M135" s="62"/>
      <c r="N135" s="53"/>
      <c r="O135" s="63"/>
      <c r="P135" s="129">
        <f>P136+P171+P220+P231</f>
        <v>107.1940688</v>
      </c>
      <c r="Q135" s="63"/>
      <c r="R135" s="129">
        <f>R136+R171+R220+R231</f>
        <v>36.1101613732</v>
      </c>
      <c r="S135" s="63"/>
      <c r="T135" s="129">
        <f>T136+T171+T220+T231</f>
        <v>0</v>
      </c>
      <c r="U135" s="64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69</v>
      </c>
      <c r="AU135" s="14" t="s">
        <v>93</v>
      </c>
      <c r="BK135" s="130">
        <f>BK136+BK171+BK220+BK231</f>
        <v>0</v>
      </c>
    </row>
    <row r="136" spans="1:65" s="12" customFormat="1" ht="25.95" customHeight="1">
      <c r="B136" s="131"/>
      <c r="D136" s="132" t="s">
        <v>69</v>
      </c>
      <c r="E136" s="133" t="s">
        <v>120</v>
      </c>
      <c r="F136" s="133" t="s">
        <v>121</v>
      </c>
      <c r="J136" s="134">
        <f>BK136</f>
        <v>0</v>
      </c>
      <c r="L136" s="131"/>
      <c r="M136" s="135"/>
      <c r="N136" s="136"/>
      <c r="O136" s="136"/>
      <c r="P136" s="137">
        <f>P137+P144+P149+P151+P162+P169</f>
        <v>82.420541899999989</v>
      </c>
      <c r="Q136" s="136"/>
      <c r="R136" s="137">
        <f>R137+R144+R149+R151+R162+R169</f>
        <v>35.880100419999998</v>
      </c>
      <c r="S136" s="136"/>
      <c r="T136" s="137">
        <f>T137+T144+T149+T151+T162+T169</f>
        <v>0</v>
      </c>
      <c r="U136" s="138"/>
      <c r="AR136" s="132" t="s">
        <v>78</v>
      </c>
      <c r="AT136" s="139" t="s">
        <v>69</v>
      </c>
      <c r="AU136" s="139" t="s">
        <v>70</v>
      </c>
      <c r="AY136" s="132" t="s">
        <v>122</v>
      </c>
      <c r="BK136" s="140">
        <f>BK137+BK144+BK149+BK151+BK162+BK169</f>
        <v>0</v>
      </c>
    </row>
    <row r="137" spans="1:65" s="12" customFormat="1" ht="22.95" customHeight="1">
      <c r="B137" s="131"/>
      <c r="D137" s="132" t="s">
        <v>69</v>
      </c>
      <c r="E137" s="141" t="s">
        <v>129</v>
      </c>
      <c r="F137" s="141" t="s">
        <v>246</v>
      </c>
      <c r="J137" s="142">
        <f>BK137</f>
        <v>0</v>
      </c>
      <c r="L137" s="131"/>
      <c r="M137" s="135"/>
      <c r="N137" s="136"/>
      <c r="O137" s="136"/>
      <c r="P137" s="137">
        <f>SUM(P138:P143)</f>
        <v>29.489260000000002</v>
      </c>
      <c r="Q137" s="136"/>
      <c r="R137" s="137">
        <f>SUM(R138:R143)</f>
        <v>31.945570214</v>
      </c>
      <c r="S137" s="136"/>
      <c r="T137" s="137">
        <f>SUM(T138:T143)</f>
        <v>0</v>
      </c>
      <c r="U137" s="138"/>
      <c r="AR137" s="132" t="s">
        <v>78</v>
      </c>
      <c r="AT137" s="139" t="s">
        <v>69</v>
      </c>
      <c r="AU137" s="139" t="s">
        <v>78</v>
      </c>
      <c r="AY137" s="132" t="s">
        <v>122</v>
      </c>
      <c r="BK137" s="140">
        <f>SUM(BK138:BK143)</f>
        <v>0</v>
      </c>
    </row>
    <row r="138" spans="1:65" s="2" customFormat="1" ht="24.15" customHeight="1">
      <c r="A138" s="26"/>
      <c r="B138" s="143"/>
      <c r="C138" s="144" t="s">
        <v>78</v>
      </c>
      <c r="D138" s="144" t="s">
        <v>124</v>
      </c>
      <c r="E138" s="145" t="s">
        <v>247</v>
      </c>
      <c r="F138" s="146" t="s">
        <v>248</v>
      </c>
      <c r="G138" s="147" t="s">
        <v>127</v>
      </c>
      <c r="H138" s="148">
        <v>19.55</v>
      </c>
      <c r="I138" s="149"/>
      <c r="J138" s="149">
        <f t="shared" ref="J138:J143" si="0">ROUND(I138*H138,2)</f>
        <v>0</v>
      </c>
      <c r="K138" s="150"/>
      <c r="L138" s="27"/>
      <c r="M138" s="151" t="s">
        <v>1</v>
      </c>
      <c r="N138" s="152" t="s">
        <v>36</v>
      </c>
      <c r="O138" s="153">
        <v>0.90800000000000003</v>
      </c>
      <c r="P138" s="153">
        <f t="shared" ref="P138:P143" si="1">O138*H138</f>
        <v>17.7514</v>
      </c>
      <c r="Q138" s="153">
        <v>1.63</v>
      </c>
      <c r="R138" s="153">
        <f t="shared" ref="R138:R143" si="2">Q138*H138</f>
        <v>31.866499999999998</v>
      </c>
      <c r="S138" s="153">
        <v>0</v>
      </c>
      <c r="T138" s="153">
        <f t="shared" ref="T138:T143" si="3">S138*H138</f>
        <v>0</v>
      </c>
      <c r="U138" s="154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128</v>
      </c>
      <c r="AT138" s="155" t="s">
        <v>124</v>
      </c>
      <c r="AU138" s="155" t="s">
        <v>129</v>
      </c>
      <c r="AY138" s="14" t="s">
        <v>122</v>
      </c>
      <c r="BE138" s="156">
        <f t="shared" ref="BE138:BE143" si="4">IF(N138="základná",J138,0)</f>
        <v>0</v>
      </c>
      <c r="BF138" s="156">
        <f t="shared" ref="BF138:BF143" si="5">IF(N138="znížená",J138,0)</f>
        <v>0</v>
      </c>
      <c r="BG138" s="156">
        <f t="shared" ref="BG138:BG143" si="6">IF(N138="zákl. prenesená",J138,0)</f>
        <v>0</v>
      </c>
      <c r="BH138" s="156">
        <f t="shared" ref="BH138:BH143" si="7">IF(N138="zníž. prenesená",J138,0)</f>
        <v>0</v>
      </c>
      <c r="BI138" s="156">
        <f t="shared" ref="BI138:BI143" si="8">IF(N138="nulová",J138,0)</f>
        <v>0</v>
      </c>
      <c r="BJ138" s="14" t="s">
        <v>129</v>
      </c>
      <c r="BK138" s="156">
        <f t="shared" ref="BK138:BK143" si="9">ROUND(I138*H138,2)</f>
        <v>0</v>
      </c>
      <c r="BL138" s="14" t="s">
        <v>128</v>
      </c>
      <c r="BM138" s="155" t="s">
        <v>249</v>
      </c>
    </row>
    <row r="139" spans="1:65" s="2" customFormat="1" ht="33" customHeight="1">
      <c r="A139" s="26"/>
      <c r="B139" s="143"/>
      <c r="C139" s="144" t="s">
        <v>129</v>
      </c>
      <c r="D139" s="144" t="s">
        <v>124</v>
      </c>
      <c r="E139" s="145" t="s">
        <v>250</v>
      </c>
      <c r="F139" s="146" t="s">
        <v>251</v>
      </c>
      <c r="G139" s="147" t="s">
        <v>134</v>
      </c>
      <c r="H139" s="148">
        <v>121.66</v>
      </c>
      <c r="I139" s="149"/>
      <c r="J139" s="149">
        <f t="shared" si="0"/>
        <v>0</v>
      </c>
      <c r="K139" s="150"/>
      <c r="L139" s="27"/>
      <c r="M139" s="151" t="s">
        <v>1</v>
      </c>
      <c r="N139" s="152" t="s">
        <v>36</v>
      </c>
      <c r="O139" s="153">
        <v>7.0999999999999994E-2</v>
      </c>
      <c r="P139" s="153">
        <f t="shared" si="1"/>
        <v>8.6378599999999999</v>
      </c>
      <c r="Q139" s="153">
        <v>1.829E-4</v>
      </c>
      <c r="R139" s="153">
        <f t="shared" si="2"/>
        <v>2.2251613999999999E-2</v>
      </c>
      <c r="S139" s="153">
        <v>0</v>
      </c>
      <c r="T139" s="153">
        <f t="shared" si="3"/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128</v>
      </c>
      <c r="AT139" s="155" t="s">
        <v>124</v>
      </c>
      <c r="AU139" s="155" t="s">
        <v>129</v>
      </c>
      <c r="AY139" s="14" t="s">
        <v>122</v>
      </c>
      <c r="BE139" s="156">
        <f t="shared" si="4"/>
        <v>0</v>
      </c>
      <c r="BF139" s="156">
        <f t="shared" si="5"/>
        <v>0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129</v>
      </c>
      <c r="BK139" s="156">
        <f t="shared" si="9"/>
        <v>0</v>
      </c>
      <c r="BL139" s="14" t="s">
        <v>128</v>
      </c>
      <c r="BM139" s="155" t="s">
        <v>252</v>
      </c>
    </row>
    <row r="140" spans="1:65" s="2" customFormat="1" ht="16.5" customHeight="1">
      <c r="A140" s="26"/>
      <c r="B140" s="143"/>
      <c r="C140" s="161" t="s">
        <v>135</v>
      </c>
      <c r="D140" s="161" t="s">
        <v>218</v>
      </c>
      <c r="E140" s="162" t="s">
        <v>253</v>
      </c>
      <c r="F140" s="163" t="s">
        <v>254</v>
      </c>
      <c r="G140" s="164" t="s">
        <v>134</v>
      </c>
      <c r="H140" s="165">
        <v>124.093</v>
      </c>
      <c r="I140" s="166"/>
      <c r="J140" s="166">
        <f t="shared" si="0"/>
        <v>0</v>
      </c>
      <c r="K140" s="167"/>
      <c r="L140" s="168"/>
      <c r="M140" s="169" t="s">
        <v>1</v>
      </c>
      <c r="N140" s="170" t="s">
        <v>36</v>
      </c>
      <c r="O140" s="153">
        <v>0</v>
      </c>
      <c r="P140" s="153">
        <f t="shared" si="1"/>
        <v>0</v>
      </c>
      <c r="Q140" s="153">
        <v>2.0000000000000001E-4</v>
      </c>
      <c r="R140" s="153">
        <f t="shared" si="2"/>
        <v>2.4818600000000003E-2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141</v>
      </c>
      <c r="AT140" s="155" t="s">
        <v>218</v>
      </c>
      <c r="AU140" s="155" t="s">
        <v>129</v>
      </c>
      <c r="AY140" s="14" t="s">
        <v>122</v>
      </c>
      <c r="BE140" s="156">
        <f t="shared" si="4"/>
        <v>0</v>
      </c>
      <c r="BF140" s="156">
        <f t="shared" si="5"/>
        <v>0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129</v>
      </c>
      <c r="BK140" s="156">
        <f t="shared" si="9"/>
        <v>0</v>
      </c>
      <c r="BL140" s="14" t="s">
        <v>128</v>
      </c>
      <c r="BM140" s="155" t="s">
        <v>255</v>
      </c>
    </row>
    <row r="141" spans="1:65" s="2" customFormat="1" ht="16.5" customHeight="1">
      <c r="A141" s="26"/>
      <c r="B141" s="143"/>
      <c r="C141" s="144" t="s">
        <v>128</v>
      </c>
      <c r="D141" s="144" t="s">
        <v>124</v>
      </c>
      <c r="E141" s="145" t="s">
        <v>256</v>
      </c>
      <c r="F141" s="146" t="s">
        <v>257</v>
      </c>
      <c r="G141" s="147" t="s">
        <v>145</v>
      </c>
      <c r="H141" s="148">
        <v>50</v>
      </c>
      <c r="I141" s="149"/>
      <c r="J141" s="149">
        <f t="shared" si="0"/>
        <v>0</v>
      </c>
      <c r="K141" s="150"/>
      <c r="L141" s="27"/>
      <c r="M141" s="151" t="s">
        <v>1</v>
      </c>
      <c r="N141" s="152" t="s">
        <v>36</v>
      </c>
      <c r="O141" s="153">
        <v>6.2E-2</v>
      </c>
      <c r="P141" s="153">
        <f t="shared" si="1"/>
        <v>3.1</v>
      </c>
      <c r="Q141" s="153">
        <v>6.4000000000000005E-4</v>
      </c>
      <c r="R141" s="153">
        <f t="shared" si="2"/>
        <v>3.2000000000000001E-2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128</v>
      </c>
      <c r="AT141" s="155" t="s">
        <v>124</v>
      </c>
      <c r="AU141" s="155" t="s">
        <v>129</v>
      </c>
      <c r="AY141" s="14" t="s">
        <v>122</v>
      </c>
      <c r="BE141" s="156">
        <f t="shared" si="4"/>
        <v>0</v>
      </c>
      <c r="BF141" s="156">
        <f t="shared" si="5"/>
        <v>0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129</v>
      </c>
      <c r="BK141" s="156">
        <f t="shared" si="9"/>
        <v>0</v>
      </c>
      <c r="BL141" s="14" t="s">
        <v>128</v>
      </c>
      <c r="BM141" s="155" t="s">
        <v>258</v>
      </c>
    </row>
    <row r="142" spans="1:65" s="2" customFormat="1" ht="21.75" customHeight="1">
      <c r="A142" s="26"/>
      <c r="B142" s="143"/>
      <c r="C142" s="161" t="s">
        <v>142</v>
      </c>
      <c r="D142" s="161" t="s">
        <v>218</v>
      </c>
      <c r="E142" s="162" t="s">
        <v>259</v>
      </c>
      <c r="F142" s="163" t="s">
        <v>260</v>
      </c>
      <c r="G142" s="164" t="s">
        <v>205</v>
      </c>
      <c r="H142" s="165">
        <v>2</v>
      </c>
      <c r="I142" s="166"/>
      <c r="J142" s="166">
        <f t="shared" si="0"/>
        <v>0</v>
      </c>
      <c r="K142" s="167"/>
      <c r="L142" s="168"/>
      <c r="M142" s="169" t="s">
        <v>1</v>
      </c>
      <c r="N142" s="170" t="s">
        <v>36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141</v>
      </c>
      <c r="AT142" s="155" t="s">
        <v>218</v>
      </c>
      <c r="AU142" s="155" t="s">
        <v>129</v>
      </c>
      <c r="AY142" s="14" t="s">
        <v>122</v>
      </c>
      <c r="BE142" s="156">
        <f t="shared" si="4"/>
        <v>0</v>
      </c>
      <c r="BF142" s="156">
        <f t="shared" si="5"/>
        <v>0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129</v>
      </c>
      <c r="BK142" s="156">
        <f t="shared" si="9"/>
        <v>0</v>
      </c>
      <c r="BL142" s="14" t="s">
        <v>128</v>
      </c>
      <c r="BM142" s="155" t="s">
        <v>138</v>
      </c>
    </row>
    <row r="143" spans="1:65" s="2" customFormat="1" ht="16.5" customHeight="1">
      <c r="A143" s="26"/>
      <c r="B143" s="143"/>
      <c r="C143" s="144" t="s">
        <v>138</v>
      </c>
      <c r="D143" s="144" t="s">
        <v>124</v>
      </c>
      <c r="E143" s="145" t="s">
        <v>261</v>
      </c>
      <c r="F143" s="146" t="s">
        <v>262</v>
      </c>
      <c r="G143" s="147" t="s">
        <v>263</v>
      </c>
      <c r="H143" s="148">
        <v>2</v>
      </c>
      <c r="I143" s="149"/>
      <c r="J143" s="149">
        <f t="shared" si="0"/>
        <v>0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128</v>
      </c>
      <c r="AT143" s="155" t="s">
        <v>124</v>
      </c>
      <c r="AU143" s="155" t="s">
        <v>129</v>
      </c>
      <c r="AY143" s="14" t="s">
        <v>122</v>
      </c>
      <c r="BE143" s="156">
        <f t="shared" si="4"/>
        <v>0</v>
      </c>
      <c r="BF143" s="156">
        <f t="shared" si="5"/>
        <v>0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129</v>
      </c>
      <c r="BK143" s="156">
        <f t="shared" si="9"/>
        <v>0</v>
      </c>
      <c r="BL143" s="14" t="s">
        <v>128</v>
      </c>
      <c r="BM143" s="155" t="s">
        <v>141</v>
      </c>
    </row>
    <row r="144" spans="1:65" s="12" customFormat="1" ht="22.95" customHeight="1">
      <c r="B144" s="131"/>
      <c r="D144" s="132" t="s">
        <v>69</v>
      </c>
      <c r="E144" s="141" t="s">
        <v>128</v>
      </c>
      <c r="F144" s="141" t="s">
        <v>264</v>
      </c>
      <c r="J144" s="142">
        <f>BK144</f>
        <v>0</v>
      </c>
      <c r="L144" s="131"/>
      <c r="M144" s="135"/>
      <c r="N144" s="136"/>
      <c r="O144" s="136"/>
      <c r="P144" s="137">
        <f>SUM(P145:P148)</f>
        <v>8.4203304999999986</v>
      </c>
      <c r="Q144" s="136"/>
      <c r="R144" s="137">
        <f>SUM(R145:R148)</f>
        <v>1.4244394460000001</v>
      </c>
      <c r="S144" s="136"/>
      <c r="T144" s="137">
        <f>SUM(T145:T148)</f>
        <v>0</v>
      </c>
      <c r="U144" s="138"/>
      <c r="AR144" s="132" t="s">
        <v>78</v>
      </c>
      <c r="AT144" s="139" t="s">
        <v>69</v>
      </c>
      <c r="AU144" s="139" t="s">
        <v>78</v>
      </c>
      <c r="AY144" s="132" t="s">
        <v>122</v>
      </c>
      <c r="BK144" s="140">
        <f>SUM(BK145:BK148)</f>
        <v>0</v>
      </c>
    </row>
    <row r="145" spans="1:65" s="2" customFormat="1" ht="24.15" customHeight="1">
      <c r="A145" s="26"/>
      <c r="B145" s="143"/>
      <c r="C145" s="144" t="s">
        <v>150</v>
      </c>
      <c r="D145" s="144" t="s">
        <v>124</v>
      </c>
      <c r="E145" s="145" t="s">
        <v>265</v>
      </c>
      <c r="F145" s="146" t="s">
        <v>266</v>
      </c>
      <c r="G145" s="147" t="s">
        <v>163</v>
      </c>
      <c r="H145" s="148">
        <v>0.05</v>
      </c>
      <c r="I145" s="149"/>
      <c r="J145" s="149">
        <f>ROUND(I145*H145,2)</f>
        <v>0</v>
      </c>
      <c r="K145" s="150"/>
      <c r="L145" s="27"/>
      <c r="M145" s="151" t="s">
        <v>1</v>
      </c>
      <c r="N145" s="152" t="s">
        <v>36</v>
      </c>
      <c r="O145" s="153">
        <v>15.72485</v>
      </c>
      <c r="P145" s="153">
        <f>O145*H145</f>
        <v>0.78624250000000007</v>
      </c>
      <c r="Q145" s="153">
        <v>1.2029614</v>
      </c>
      <c r="R145" s="153">
        <f>Q145*H145</f>
        <v>6.0148069999999998E-2</v>
      </c>
      <c r="S145" s="153">
        <v>0</v>
      </c>
      <c r="T145" s="153">
        <f>S145*H145</f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128</v>
      </c>
      <c r="AT145" s="155" t="s">
        <v>124</v>
      </c>
      <c r="AU145" s="155" t="s">
        <v>129</v>
      </c>
      <c r="AY145" s="14" t="s">
        <v>122</v>
      </c>
      <c r="BE145" s="156">
        <f>IF(N145="základná",J145,0)</f>
        <v>0</v>
      </c>
      <c r="BF145" s="156">
        <f>IF(N145="znížená",J145,0)</f>
        <v>0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4" t="s">
        <v>129</v>
      </c>
      <c r="BK145" s="156">
        <f>ROUND(I145*H145,2)</f>
        <v>0</v>
      </c>
      <c r="BL145" s="14" t="s">
        <v>128</v>
      </c>
      <c r="BM145" s="155" t="s">
        <v>267</v>
      </c>
    </row>
    <row r="146" spans="1:65" s="2" customFormat="1" ht="16.5" customHeight="1">
      <c r="A146" s="26"/>
      <c r="B146" s="143"/>
      <c r="C146" s="144" t="s">
        <v>141</v>
      </c>
      <c r="D146" s="144" t="s">
        <v>124</v>
      </c>
      <c r="E146" s="145" t="s">
        <v>268</v>
      </c>
      <c r="F146" s="146" t="s">
        <v>269</v>
      </c>
      <c r="G146" s="147" t="s">
        <v>145</v>
      </c>
      <c r="H146" s="148">
        <v>5.6</v>
      </c>
      <c r="I146" s="149"/>
      <c r="J146" s="149">
        <f>ROUND(I146*H146,2)</f>
        <v>0</v>
      </c>
      <c r="K146" s="150"/>
      <c r="L146" s="27"/>
      <c r="M146" s="151" t="s">
        <v>1</v>
      </c>
      <c r="N146" s="152" t="s">
        <v>36</v>
      </c>
      <c r="O146" s="153">
        <v>1.3632299999999999</v>
      </c>
      <c r="P146" s="153">
        <f>O146*H146</f>
        <v>7.6340879999999993</v>
      </c>
      <c r="Q146" s="153">
        <v>0.24362345999999999</v>
      </c>
      <c r="R146" s="153">
        <f>Q146*H146</f>
        <v>1.3642913759999999</v>
      </c>
      <c r="S146" s="153">
        <v>0</v>
      </c>
      <c r="T146" s="153">
        <f>S146*H146</f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128</v>
      </c>
      <c r="AT146" s="155" t="s">
        <v>124</v>
      </c>
      <c r="AU146" s="155" t="s">
        <v>129</v>
      </c>
      <c r="AY146" s="14" t="s">
        <v>122</v>
      </c>
      <c r="BE146" s="156">
        <f>IF(N146="základná",J146,0)</f>
        <v>0</v>
      </c>
      <c r="BF146" s="156">
        <f>IF(N146="znížená",J146,0)</f>
        <v>0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4" t="s">
        <v>129</v>
      </c>
      <c r="BK146" s="156">
        <f>ROUND(I146*H146,2)</f>
        <v>0</v>
      </c>
      <c r="BL146" s="14" t="s">
        <v>128</v>
      </c>
      <c r="BM146" s="155" t="s">
        <v>270</v>
      </c>
    </row>
    <row r="147" spans="1:65" s="2" customFormat="1" ht="24.15" customHeight="1">
      <c r="A147" s="26"/>
      <c r="B147" s="143"/>
      <c r="C147" s="144" t="s">
        <v>130</v>
      </c>
      <c r="D147" s="144" t="s">
        <v>124</v>
      </c>
      <c r="E147" s="145" t="s">
        <v>271</v>
      </c>
      <c r="F147" s="146" t="s">
        <v>272</v>
      </c>
      <c r="G147" s="147" t="s">
        <v>134</v>
      </c>
      <c r="H147" s="148">
        <v>1.5</v>
      </c>
      <c r="I147" s="149"/>
      <c r="J147" s="149">
        <f>ROUND(I147*H147,2)</f>
        <v>0</v>
      </c>
      <c r="K147" s="150"/>
      <c r="L147" s="27"/>
      <c r="M147" s="151" t="s">
        <v>1</v>
      </c>
      <c r="N147" s="152" t="s">
        <v>36</v>
      </c>
      <c r="O147" s="153">
        <v>0</v>
      </c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3">
        <f>S147*H147</f>
        <v>0</v>
      </c>
      <c r="U147" s="154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128</v>
      </c>
      <c r="AT147" s="155" t="s">
        <v>124</v>
      </c>
      <c r="AU147" s="155" t="s">
        <v>129</v>
      </c>
      <c r="AY147" s="14" t="s">
        <v>122</v>
      </c>
      <c r="BE147" s="156">
        <f>IF(N147="základná",J147,0)</f>
        <v>0</v>
      </c>
      <c r="BF147" s="156">
        <f>IF(N147="znížená",J147,0)</f>
        <v>0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4" t="s">
        <v>129</v>
      </c>
      <c r="BK147" s="156">
        <f>ROUND(I147*H147,2)</f>
        <v>0</v>
      </c>
      <c r="BL147" s="14" t="s">
        <v>128</v>
      </c>
      <c r="BM147" s="155" t="s">
        <v>159</v>
      </c>
    </row>
    <row r="148" spans="1:65" s="2" customFormat="1" ht="24.15" customHeight="1">
      <c r="A148" s="26"/>
      <c r="B148" s="143"/>
      <c r="C148" s="144" t="s">
        <v>160</v>
      </c>
      <c r="D148" s="144" t="s">
        <v>124</v>
      </c>
      <c r="E148" s="145" t="s">
        <v>273</v>
      </c>
      <c r="F148" s="146" t="s">
        <v>274</v>
      </c>
      <c r="G148" s="147" t="s">
        <v>134</v>
      </c>
      <c r="H148" s="148">
        <v>1.5</v>
      </c>
      <c r="I148" s="149"/>
      <c r="J148" s="149">
        <f>ROUND(I148*H148,2)</f>
        <v>0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128</v>
      </c>
      <c r="AT148" s="155" t="s">
        <v>124</v>
      </c>
      <c r="AU148" s="155" t="s">
        <v>129</v>
      </c>
      <c r="AY148" s="14" t="s">
        <v>122</v>
      </c>
      <c r="BE148" s="156">
        <f>IF(N148="základná",J148,0)</f>
        <v>0</v>
      </c>
      <c r="BF148" s="156">
        <f>IF(N148="znížená",J148,0)</f>
        <v>0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129</v>
      </c>
      <c r="BK148" s="156">
        <f>ROUND(I148*H148,2)</f>
        <v>0</v>
      </c>
      <c r="BL148" s="14" t="s">
        <v>128</v>
      </c>
      <c r="BM148" s="155" t="s">
        <v>7</v>
      </c>
    </row>
    <row r="149" spans="1:65" s="12" customFormat="1" ht="22.95" customHeight="1">
      <c r="B149" s="131"/>
      <c r="D149" s="132" t="s">
        <v>69</v>
      </c>
      <c r="E149" s="141" t="s">
        <v>142</v>
      </c>
      <c r="F149" s="141" t="s">
        <v>275</v>
      </c>
      <c r="J149" s="142">
        <f>BK149</f>
        <v>0</v>
      </c>
      <c r="L149" s="131"/>
      <c r="M149" s="135"/>
      <c r="N149" s="136"/>
      <c r="O149" s="136"/>
      <c r="P149" s="137">
        <f>P150</f>
        <v>0</v>
      </c>
      <c r="Q149" s="136"/>
      <c r="R149" s="137">
        <f>R150</f>
        <v>0</v>
      </c>
      <c r="S149" s="136"/>
      <c r="T149" s="137">
        <f>T150</f>
        <v>0</v>
      </c>
      <c r="U149" s="138"/>
      <c r="AR149" s="132" t="s">
        <v>78</v>
      </c>
      <c r="AT149" s="139" t="s">
        <v>69</v>
      </c>
      <c r="AU149" s="139" t="s">
        <v>78</v>
      </c>
      <c r="AY149" s="132" t="s">
        <v>122</v>
      </c>
      <c r="BK149" s="140">
        <f>BK150</f>
        <v>0</v>
      </c>
    </row>
    <row r="150" spans="1:65" s="2" customFormat="1" ht="24.15" customHeight="1">
      <c r="A150" s="26"/>
      <c r="B150" s="143"/>
      <c r="C150" s="144" t="s">
        <v>164</v>
      </c>
      <c r="D150" s="144" t="s">
        <v>124</v>
      </c>
      <c r="E150" s="145" t="s">
        <v>276</v>
      </c>
      <c r="F150" s="146" t="s">
        <v>277</v>
      </c>
      <c r="G150" s="147" t="s">
        <v>127</v>
      </c>
      <c r="H150" s="148">
        <v>0.184</v>
      </c>
      <c r="I150" s="149"/>
      <c r="J150" s="149">
        <f>ROUND(I150*H150,2)</f>
        <v>0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3">
        <f>S150*H150</f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128</v>
      </c>
      <c r="AT150" s="155" t="s">
        <v>124</v>
      </c>
      <c r="AU150" s="155" t="s">
        <v>129</v>
      </c>
      <c r="AY150" s="14" t="s">
        <v>122</v>
      </c>
      <c r="BE150" s="156">
        <f>IF(N150="základná",J150,0)</f>
        <v>0</v>
      </c>
      <c r="BF150" s="156">
        <f>IF(N150="znížená",J150,0)</f>
        <v>0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129</v>
      </c>
      <c r="BK150" s="156">
        <f>ROUND(I150*H150,2)</f>
        <v>0</v>
      </c>
      <c r="BL150" s="14" t="s">
        <v>128</v>
      </c>
      <c r="BM150" s="155" t="s">
        <v>167</v>
      </c>
    </row>
    <row r="151" spans="1:65" s="12" customFormat="1" ht="22.95" customHeight="1">
      <c r="B151" s="131"/>
      <c r="D151" s="132" t="s">
        <v>69</v>
      </c>
      <c r="E151" s="141" t="s">
        <v>138</v>
      </c>
      <c r="F151" s="141" t="s">
        <v>278</v>
      </c>
      <c r="J151" s="142">
        <f>BK151</f>
        <v>0</v>
      </c>
      <c r="L151" s="131"/>
      <c r="M151" s="135"/>
      <c r="N151" s="136"/>
      <c r="O151" s="136"/>
      <c r="P151" s="137">
        <f>SUM(P152:P161)</f>
        <v>44.510951399999996</v>
      </c>
      <c r="Q151" s="136"/>
      <c r="R151" s="137">
        <f>SUM(R152:R161)</f>
        <v>2.5100907599999998</v>
      </c>
      <c r="S151" s="136"/>
      <c r="T151" s="137">
        <f>SUM(T152:T161)</f>
        <v>0</v>
      </c>
      <c r="U151" s="138"/>
      <c r="AR151" s="132" t="s">
        <v>78</v>
      </c>
      <c r="AT151" s="139" t="s">
        <v>69</v>
      </c>
      <c r="AU151" s="139" t="s">
        <v>78</v>
      </c>
      <c r="AY151" s="132" t="s">
        <v>122</v>
      </c>
      <c r="BK151" s="140">
        <f>SUM(BK152:BK161)</f>
        <v>0</v>
      </c>
    </row>
    <row r="152" spans="1:65" s="2" customFormat="1" ht="24.15" customHeight="1">
      <c r="A152" s="26"/>
      <c r="B152" s="143"/>
      <c r="C152" s="144" t="s">
        <v>149</v>
      </c>
      <c r="D152" s="144" t="s">
        <v>124</v>
      </c>
      <c r="E152" s="145" t="s">
        <v>279</v>
      </c>
      <c r="F152" s="146" t="s">
        <v>280</v>
      </c>
      <c r="G152" s="147" t="s">
        <v>134</v>
      </c>
      <c r="H152" s="148">
        <v>3.5339999999999998</v>
      </c>
      <c r="I152" s="149"/>
      <c r="J152" s="149">
        <f t="shared" ref="J152:J161" si="10">ROUND(I152*H152,2)</f>
        <v>0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ref="P152:P161" si="11">O152*H152</f>
        <v>0</v>
      </c>
      <c r="Q152" s="153">
        <v>0</v>
      </c>
      <c r="R152" s="153">
        <f t="shared" ref="R152:R161" si="12">Q152*H152</f>
        <v>0</v>
      </c>
      <c r="S152" s="153">
        <v>0</v>
      </c>
      <c r="T152" s="153">
        <f t="shared" ref="T152:T161" si="13">S152*H152</f>
        <v>0</v>
      </c>
      <c r="U152" s="154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128</v>
      </c>
      <c r="AT152" s="155" t="s">
        <v>124</v>
      </c>
      <c r="AU152" s="155" t="s">
        <v>129</v>
      </c>
      <c r="AY152" s="14" t="s">
        <v>122</v>
      </c>
      <c r="BE152" s="156">
        <f t="shared" ref="BE152:BE161" si="14">IF(N152="základná",J152,0)</f>
        <v>0</v>
      </c>
      <c r="BF152" s="156">
        <f t="shared" ref="BF152:BF161" si="15">IF(N152="znížená",J152,0)</f>
        <v>0</v>
      </c>
      <c r="BG152" s="156">
        <f t="shared" ref="BG152:BG161" si="16">IF(N152="zákl. prenesená",J152,0)</f>
        <v>0</v>
      </c>
      <c r="BH152" s="156">
        <f t="shared" ref="BH152:BH161" si="17">IF(N152="zníž. prenesená",J152,0)</f>
        <v>0</v>
      </c>
      <c r="BI152" s="156">
        <f t="shared" ref="BI152:BI161" si="18">IF(N152="nulová",J152,0)</f>
        <v>0</v>
      </c>
      <c r="BJ152" s="14" t="s">
        <v>129</v>
      </c>
      <c r="BK152" s="156">
        <f t="shared" ref="BK152:BK161" si="19">ROUND(I152*H152,2)</f>
        <v>0</v>
      </c>
      <c r="BL152" s="14" t="s">
        <v>128</v>
      </c>
      <c r="BM152" s="155" t="s">
        <v>170</v>
      </c>
    </row>
    <row r="153" spans="1:65" s="2" customFormat="1" ht="24.15" customHeight="1">
      <c r="A153" s="26"/>
      <c r="B153" s="143"/>
      <c r="C153" s="144" t="s">
        <v>171</v>
      </c>
      <c r="D153" s="144" t="s">
        <v>124</v>
      </c>
      <c r="E153" s="145" t="s">
        <v>281</v>
      </c>
      <c r="F153" s="146" t="s">
        <v>282</v>
      </c>
      <c r="G153" s="147" t="s">
        <v>134</v>
      </c>
      <c r="H153" s="148">
        <v>154.5</v>
      </c>
      <c r="I153" s="149"/>
      <c r="J153" s="149">
        <f t="shared" si="10"/>
        <v>0</v>
      </c>
      <c r="K153" s="150"/>
      <c r="L153" s="27"/>
      <c r="M153" s="151" t="s">
        <v>1</v>
      </c>
      <c r="N153" s="152" t="s">
        <v>36</v>
      </c>
      <c r="O153" s="153">
        <v>0.15032999999999999</v>
      </c>
      <c r="P153" s="153">
        <f t="shared" si="11"/>
        <v>23.225984999999998</v>
      </c>
      <c r="Q153" s="153">
        <v>6.4608799999999996E-3</v>
      </c>
      <c r="R153" s="153">
        <f t="shared" si="12"/>
        <v>0.99820595999999995</v>
      </c>
      <c r="S153" s="153">
        <v>0</v>
      </c>
      <c r="T153" s="153">
        <f t="shared" si="13"/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128</v>
      </c>
      <c r="AT153" s="155" t="s">
        <v>124</v>
      </c>
      <c r="AU153" s="155" t="s">
        <v>129</v>
      </c>
      <c r="AY153" s="14" t="s">
        <v>122</v>
      </c>
      <c r="BE153" s="156">
        <f t="shared" si="14"/>
        <v>0</v>
      </c>
      <c r="BF153" s="156">
        <f t="shared" si="15"/>
        <v>0</v>
      </c>
      <c r="BG153" s="156">
        <f t="shared" si="16"/>
        <v>0</v>
      </c>
      <c r="BH153" s="156">
        <f t="shared" si="17"/>
        <v>0</v>
      </c>
      <c r="BI153" s="156">
        <f t="shared" si="18"/>
        <v>0</v>
      </c>
      <c r="BJ153" s="14" t="s">
        <v>129</v>
      </c>
      <c r="BK153" s="156">
        <f t="shared" si="19"/>
        <v>0</v>
      </c>
      <c r="BL153" s="14" t="s">
        <v>128</v>
      </c>
      <c r="BM153" s="155" t="s">
        <v>283</v>
      </c>
    </row>
    <row r="154" spans="1:65" s="2" customFormat="1" ht="24.15" customHeight="1">
      <c r="A154" s="26"/>
      <c r="B154" s="143"/>
      <c r="C154" s="144" t="s">
        <v>153</v>
      </c>
      <c r="D154" s="144" t="s">
        <v>124</v>
      </c>
      <c r="E154" s="145" t="s">
        <v>284</v>
      </c>
      <c r="F154" s="146" t="s">
        <v>285</v>
      </c>
      <c r="G154" s="147" t="s">
        <v>134</v>
      </c>
      <c r="H154" s="148">
        <v>154.5</v>
      </c>
      <c r="I154" s="149"/>
      <c r="J154" s="149">
        <f t="shared" si="10"/>
        <v>0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11"/>
        <v>0</v>
      </c>
      <c r="Q154" s="153">
        <v>0</v>
      </c>
      <c r="R154" s="153">
        <f t="shared" si="12"/>
        <v>0</v>
      </c>
      <c r="S154" s="153">
        <v>0</v>
      </c>
      <c r="T154" s="153">
        <f t="shared" si="13"/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128</v>
      </c>
      <c r="AT154" s="155" t="s">
        <v>124</v>
      </c>
      <c r="AU154" s="155" t="s">
        <v>129</v>
      </c>
      <c r="AY154" s="14" t="s">
        <v>122</v>
      </c>
      <c r="BE154" s="156">
        <f t="shared" si="14"/>
        <v>0</v>
      </c>
      <c r="BF154" s="156">
        <f t="shared" si="15"/>
        <v>0</v>
      </c>
      <c r="BG154" s="156">
        <f t="shared" si="16"/>
        <v>0</v>
      </c>
      <c r="BH154" s="156">
        <f t="shared" si="17"/>
        <v>0</v>
      </c>
      <c r="BI154" s="156">
        <f t="shared" si="18"/>
        <v>0</v>
      </c>
      <c r="BJ154" s="14" t="s">
        <v>129</v>
      </c>
      <c r="BK154" s="156">
        <f t="shared" si="19"/>
        <v>0</v>
      </c>
      <c r="BL154" s="14" t="s">
        <v>128</v>
      </c>
      <c r="BM154" s="155" t="s">
        <v>174</v>
      </c>
    </row>
    <row r="155" spans="1:65" s="2" customFormat="1" ht="24.15" customHeight="1">
      <c r="A155" s="26"/>
      <c r="B155" s="143"/>
      <c r="C155" s="144" t="s">
        <v>180</v>
      </c>
      <c r="D155" s="144" t="s">
        <v>124</v>
      </c>
      <c r="E155" s="145" t="s">
        <v>286</v>
      </c>
      <c r="F155" s="146" t="s">
        <v>287</v>
      </c>
      <c r="G155" s="147" t="s">
        <v>134</v>
      </c>
      <c r="H155" s="148">
        <v>154.5</v>
      </c>
      <c r="I155" s="149"/>
      <c r="J155" s="149">
        <f t="shared" si="10"/>
        <v>0</v>
      </c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si="11"/>
        <v>0</v>
      </c>
      <c r="Q155" s="153">
        <v>0</v>
      </c>
      <c r="R155" s="153">
        <f t="shared" si="12"/>
        <v>0</v>
      </c>
      <c r="S155" s="153">
        <v>0</v>
      </c>
      <c r="T155" s="153">
        <f t="shared" si="13"/>
        <v>0</v>
      </c>
      <c r="U155" s="154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128</v>
      </c>
      <c r="AT155" s="155" t="s">
        <v>124</v>
      </c>
      <c r="AU155" s="155" t="s">
        <v>129</v>
      </c>
      <c r="AY155" s="14" t="s">
        <v>122</v>
      </c>
      <c r="BE155" s="156">
        <f t="shared" si="14"/>
        <v>0</v>
      </c>
      <c r="BF155" s="156">
        <f t="shared" si="15"/>
        <v>0</v>
      </c>
      <c r="BG155" s="156">
        <f t="shared" si="16"/>
        <v>0</v>
      </c>
      <c r="BH155" s="156">
        <f t="shared" si="17"/>
        <v>0</v>
      </c>
      <c r="BI155" s="156">
        <f t="shared" si="18"/>
        <v>0</v>
      </c>
      <c r="BJ155" s="14" t="s">
        <v>129</v>
      </c>
      <c r="BK155" s="156">
        <f t="shared" si="19"/>
        <v>0</v>
      </c>
      <c r="BL155" s="14" t="s">
        <v>128</v>
      </c>
      <c r="BM155" s="155" t="s">
        <v>177</v>
      </c>
    </row>
    <row r="156" spans="1:65" s="2" customFormat="1" ht="24.15" customHeight="1">
      <c r="A156" s="26"/>
      <c r="B156" s="143"/>
      <c r="C156" s="144" t="s">
        <v>156</v>
      </c>
      <c r="D156" s="144" t="s">
        <v>124</v>
      </c>
      <c r="E156" s="145" t="s">
        <v>288</v>
      </c>
      <c r="F156" s="146" t="s">
        <v>289</v>
      </c>
      <c r="G156" s="147" t="s">
        <v>134</v>
      </c>
      <c r="H156" s="148">
        <v>154.5</v>
      </c>
      <c r="I156" s="149"/>
      <c r="J156" s="149">
        <f t="shared" si="10"/>
        <v>0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1"/>
        <v>0</v>
      </c>
      <c r="Q156" s="153">
        <v>0</v>
      </c>
      <c r="R156" s="153">
        <f t="shared" si="12"/>
        <v>0</v>
      </c>
      <c r="S156" s="153">
        <v>0</v>
      </c>
      <c r="T156" s="153">
        <f t="shared" si="13"/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128</v>
      </c>
      <c r="AT156" s="155" t="s">
        <v>124</v>
      </c>
      <c r="AU156" s="155" t="s">
        <v>129</v>
      </c>
      <c r="AY156" s="14" t="s">
        <v>122</v>
      </c>
      <c r="BE156" s="156">
        <f t="shared" si="14"/>
        <v>0</v>
      </c>
      <c r="BF156" s="156">
        <f t="shared" si="15"/>
        <v>0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129</v>
      </c>
      <c r="BK156" s="156">
        <f t="shared" si="19"/>
        <v>0</v>
      </c>
      <c r="BL156" s="14" t="s">
        <v>128</v>
      </c>
      <c r="BM156" s="155" t="s">
        <v>183</v>
      </c>
    </row>
    <row r="157" spans="1:65" s="2" customFormat="1" ht="44.25" customHeight="1">
      <c r="A157" s="26"/>
      <c r="B157" s="143"/>
      <c r="C157" s="144" t="s">
        <v>193</v>
      </c>
      <c r="D157" s="144" t="s">
        <v>124</v>
      </c>
      <c r="E157" s="145" t="s">
        <v>290</v>
      </c>
      <c r="F157" s="146" t="s">
        <v>291</v>
      </c>
      <c r="G157" s="147" t="s">
        <v>134</v>
      </c>
      <c r="H157" s="148">
        <v>154.5</v>
      </c>
      <c r="I157" s="149"/>
      <c r="J157" s="149">
        <f t="shared" si="10"/>
        <v>0</v>
      </c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1"/>
        <v>0</v>
      </c>
      <c r="Q157" s="153">
        <v>0</v>
      </c>
      <c r="R157" s="153">
        <f t="shared" si="12"/>
        <v>0</v>
      </c>
      <c r="S157" s="153">
        <v>0</v>
      </c>
      <c r="T157" s="153">
        <f t="shared" si="13"/>
        <v>0</v>
      </c>
      <c r="U157" s="154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128</v>
      </c>
      <c r="AT157" s="155" t="s">
        <v>124</v>
      </c>
      <c r="AU157" s="155" t="s">
        <v>129</v>
      </c>
      <c r="AY157" s="14" t="s">
        <v>122</v>
      </c>
      <c r="BE157" s="156">
        <f t="shared" si="14"/>
        <v>0</v>
      </c>
      <c r="BF157" s="156">
        <f t="shared" si="15"/>
        <v>0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129</v>
      </c>
      <c r="BK157" s="156">
        <f t="shared" si="19"/>
        <v>0</v>
      </c>
      <c r="BL157" s="14" t="s">
        <v>128</v>
      </c>
      <c r="BM157" s="155" t="s">
        <v>292</v>
      </c>
    </row>
    <row r="158" spans="1:65" s="2" customFormat="1" ht="24.15" customHeight="1">
      <c r="A158" s="26"/>
      <c r="B158" s="143"/>
      <c r="C158" s="144" t="s">
        <v>159</v>
      </c>
      <c r="D158" s="144" t="s">
        <v>124</v>
      </c>
      <c r="E158" s="145" t="s">
        <v>293</v>
      </c>
      <c r="F158" s="146" t="s">
        <v>294</v>
      </c>
      <c r="G158" s="147" t="s">
        <v>134</v>
      </c>
      <c r="H158" s="148">
        <v>154.5</v>
      </c>
      <c r="I158" s="149"/>
      <c r="J158" s="149">
        <f t="shared" si="10"/>
        <v>0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3">
        <f t="shared" si="13"/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128</v>
      </c>
      <c r="AT158" s="155" t="s">
        <v>124</v>
      </c>
      <c r="AU158" s="155" t="s">
        <v>129</v>
      </c>
      <c r="AY158" s="14" t="s">
        <v>122</v>
      </c>
      <c r="BE158" s="156">
        <f t="shared" si="14"/>
        <v>0</v>
      </c>
      <c r="BF158" s="156">
        <f t="shared" si="15"/>
        <v>0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129</v>
      </c>
      <c r="BK158" s="156">
        <f t="shared" si="19"/>
        <v>0</v>
      </c>
      <c r="BL158" s="14" t="s">
        <v>128</v>
      </c>
      <c r="BM158" s="155" t="s">
        <v>295</v>
      </c>
    </row>
    <row r="159" spans="1:65" s="2" customFormat="1" ht="24.15" customHeight="1">
      <c r="A159" s="26"/>
      <c r="B159" s="143"/>
      <c r="C159" s="144" t="s">
        <v>202</v>
      </c>
      <c r="D159" s="144" t="s">
        <v>124</v>
      </c>
      <c r="E159" s="145" t="s">
        <v>296</v>
      </c>
      <c r="F159" s="146" t="s">
        <v>297</v>
      </c>
      <c r="G159" s="147" t="s">
        <v>134</v>
      </c>
      <c r="H159" s="148">
        <v>92.64</v>
      </c>
      <c r="I159" s="149"/>
      <c r="J159" s="149">
        <f t="shared" si="10"/>
        <v>0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3">
        <f t="shared" si="13"/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128</v>
      </c>
      <c r="AT159" s="155" t="s">
        <v>124</v>
      </c>
      <c r="AU159" s="155" t="s">
        <v>129</v>
      </c>
      <c r="AY159" s="14" t="s">
        <v>122</v>
      </c>
      <c r="BE159" s="156">
        <f t="shared" si="14"/>
        <v>0</v>
      </c>
      <c r="BF159" s="156">
        <f t="shared" si="15"/>
        <v>0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129</v>
      </c>
      <c r="BK159" s="156">
        <f t="shared" si="19"/>
        <v>0</v>
      </c>
      <c r="BL159" s="14" t="s">
        <v>128</v>
      </c>
      <c r="BM159" s="155" t="s">
        <v>190</v>
      </c>
    </row>
    <row r="160" spans="1:65" s="2" customFormat="1" ht="24.15" customHeight="1">
      <c r="A160" s="26"/>
      <c r="B160" s="143"/>
      <c r="C160" s="161" t="s">
        <v>7</v>
      </c>
      <c r="D160" s="161" t="s">
        <v>218</v>
      </c>
      <c r="E160" s="162" t="s">
        <v>298</v>
      </c>
      <c r="F160" s="163" t="s">
        <v>299</v>
      </c>
      <c r="G160" s="164" t="s">
        <v>300</v>
      </c>
      <c r="H160" s="165">
        <v>19.084</v>
      </c>
      <c r="I160" s="166"/>
      <c r="J160" s="166">
        <f t="shared" si="10"/>
        <v>0</v>
      </c>
      <c r="K160" s="167"/>
      <c r="L160" s="168"/>
      <c r="M160" s="169" t="s">
        <v>1</v>
      </c>
      <c r="N160" s="170" t="s">
        <v>36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3">
        <f t="shared" si="13"/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141</v>
      </c>
      <c r="AT160" s="155" t="s">
        <v>218</v>
      </c>
      <c r="AU160" s="155" t="s">
        <v>129</v>
      </c>
      <c r="AY160" s="14" t="s">
        <v>122</v>
      </c>
      <c r="BE160" s="156">
        <f t="shared" si="14"/>
        <v>0</v>
      </c>
      <c r="BF160" s="156">
        <f t="shared" si="15"/>
        <v>0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129</v>
      </c>
      <c r="BK160" s="156">
        <f t="shared" si="19"/>
        <v>0</v>
      </c>
      <c r="BL160" s="14" t="s">
        <v>128</v>
      </c>
      <c r="BM160" s="155" t="s">
        <v>196</v>
      </c>
    </row>
    <row r="161" spans="1:65" s="2" customFormat="1" ht="24.15" customHeight="1">
      <c r="A161" s="26"/>
      <c r="B161" s="143"/>
      <c r="C161" s="144" t="s">
        <v>214</v>
      </c>
      <c r="D161" s="144" t="s">
        <v>124</v>
      </c>
      <c r="E161" s="145" t="s">
        <v>301</v>
      </c>
      <c r="F161" s="146" t="s">
        <v>302</v>
      </c>
      <c r="G161" s="147" t="s">
        <v>134</v>
      </c>
      <c r="H161" s="148">
        <v>92.64</v>
      </c>
      <c r="I161" s="149"/>
      <c r="J161" s="149">
        <f t="shared" si="10"/>
        <v>0</v>
      </c>
      <c r="K161" s="150"/>
      <c r="L161" s="27"/>
      <c r="M161" s="151" t="s">
        <v>1</v>
      </c>
      <c r="N161" s="152" t="s">
        <v>36</v>
      </c>
      <c r="O161" s="153">
        <v>0.22975999999999999</v>
      </c>
      <c r="P161" s="153">
        <f t="shared" si="11"/>
        <v>21.284966399999998</v>
      </c>
      <c r="Q161" s="153">
        <v>1.6320000000000001E-2</v>
      </c>
      <c r="R161" s="153">
        <f t="shared" si="12"/>
        <v>1.5118848</v>
      </c>
      <c r="S161" s="153">
        <v>0</v>
      </c>
      <c r="T161" s="153">
        <f t="shared" si="13"/>
        <v>0</v>
      </c>
      <c r="U161" s="154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128</v>
      </c>
      <c r="AT161" s="155" t="s">
        <v>124</v>
      </c>
      <c r="AU161" s="155" t="s">
        <v>129</v>
      </c>
      <c r="AY161" s="14" t="s">
        <v>122</v>
      </c>
      <c r="BE161" s="156">
        <f t="shared" si="14"/>
        <v>0</v>
      </c>
      <c r="BF161" s="156">
        <f t="shared" si="15"/>
        <v>0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129</v>
      </c>
      <c r="BK161" s="156">
        <f t="shared" si="19"/>
        <v>0</v>
      </c>
      <c r="BL161" s="14" t="s">
        <v>128</v>
      </c>
      <c r="BM161" s="155" t="s">
        <v>303</v>
      </c>
    </row>
    <row r="162" spans="1:65" s="12" customFormat="1" ht="22.95" customHeight="1">
      <c r="B162" s="131"/>
      <c r="D162" s="132" t="s">
        <v>69</v>
      </c>
      <c r="E162" s="141" t="s">
        <v>130</v>
      </c>
      <c r="F162" s="141" t="s">
        <v>131</v>
      </c>
      <c r="J162" s="142">
        <f>BK162</f>
        <v>0</v>
      </c>
      <c r="L162" s="131"/>
      <c r="M162" s="135"/>
      <c r="N162" s="136"/>
      <c r="O162" s="136"/>
      <c r="P162" s="137">
        <f>SUM(P163:P168)</f>
        <v>0</v>
      </c>
      <c r="Q162" s="136"/>
      <c r="R162" s="137">
        <f>SUM(R163:R168)</f>
        <v>0</v>
      </c>
      <c r="S162" s="136"/>
      <c r="T162" s="137">
        <f>SUM(T163:T168)</f>
        <v>0</v>
      </c>
      <c r="U162" s="138"/>
      <c r="AR162" s="132" t="s">
        <v>78</v>
      </c>
      <c r="AT162" s="139" t="s">
        <v>69</v>
      </c>
      <c r="AU162" s="139" t="s">
        <v>78</v>
      </c>
      <c r="AY162" s="132" t="s">
        <v>122</v>
      </c>
      <c r="BK162" s="140">
        <f>SUM(BK163:BK168)</f>
        <v>0</v>
      </c>
    </row>
    <row r="163" spans="1:65" s="2" customFormat="1" ht="37.950000000000003" customHeight="1">
      <c r="A163" s="26"/>
      <c r="B163" s="143"/>
      <c r="C163" s="144" t="s">
        <v>167</v>
      </c>
      <c r="D163" s="144" t="s">
        <v>124</v>
      </c>
      <c r="E163" s="145" t="s">
        <v>304</v>
      </c>
      <c r="F163" s="146" t="s">
        <v>305</v>
      </c>
      <c r="G163" s="147" t="s">
        <v>145</v>
      </c>
      <c r="H163" s="148">
        <v>44.2</v>
      </c>
      <c r="I163" s="149"/>
      <c r="J163" s="149">
        <f t="shared" ref="J163:J168" si="20">ROUND(I163*H163,2)</f>
        <v>0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ref="P163:P168" si="21">O163*H163</f>
        <v>0</v>
      </c>
      <c r="Q163" s="153">
        <v>0</v>
      </c>
      <c r="R163" s="153">
        <f t="shared" ref="R163:R168" si="22">Q163*H163</f>
        <v>0</v>
      </c>
      <c r="S163" s="153">
        <v>0</v>
      </c>
      <c r="T163" s="153">
        <f t="shared" ref="T163:T168" si="23">S163*H163</f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128</v>
      </c>
      <c r="AT163" s="155" t="s">
        <v>124</v>
      </c>
      <c r="AU163" s="155" t="s">
        <v>129</v>
      </c>
      <c r="AY163" s="14" t="s">
        <v>122</v>
      </c>
      <c r="BE163" s="156">
        <f t="shared" ref="BE163:BE168" si="24">IF(N163="základná",J163,0)</f>
        <v>0</v>
      </c>
      <c r="BF163" s="156">
        <f t="shared" ref="BF163:BF168" si="25">IF(N163="znížená",J163,0)</f>
        <v>0</v>
      </c>
      <c r="BG163" s="156">
        <f t="shared" ref="BG163:BG168" si="26">IF(N163="zákl. prenesená",J163,0)</f>
        <v>0</v>
      </c>
      <c r="BH163" s="156">
        <f t="shared" ref="BH163:BH168" si="27">IF(N163="zníž. prenesená",J163,0)</f>
        <v>0</v>
      </c>
      <c r="BI163" s="156">
        <f t="shared" ref="BI163:BI168" si="28">IF(N163="nulová",J163,0)</f>
        <v>0</v>
      </c>
      <c r="BJ163" s="14" t="s">
        <v>129</v>
      </c>
      <c r="BK163" s="156">
        <f t="shared" ref="BK163:BK168" si="29">ROUND(I163*H163,2)</f>
        <v>0</v>
      </c>
      <c r="BL163" s="14" t="s">
        <v>128</v>
      </c>
      <c r="BM163" s="155" t="s">
        <v>199</v>
      </c>
    </row>
    <row r="164" spans="1:65" s="2" customFormat="1" ht="16.5" customHeight="1">
      <c r="A164" s="26"/>
      <c r="B164" s="143"/>
      <c r="C164" s="161" t="s">
        <v>226</v>
      </c>
      <c r="D164" s="161" t="s">
        <v>218</v>
      </c>
      <c r="E164" s="162" t="s">
        <v>306</v>
      </c>
      <c r="F164" s="163" t="s">
        <v>307</v>
      </c>
      <c r="G164" s="164" t="s">
        <v>205</v>
      </c>
      <c r="H164" s="165">
        <v>45</v>
      </c>
      <c r="I164" s="166"/>
      <c r="J164" s="166">
        <f t="shared" si="20"/>
        <v>0</v>
      </c>
      <c r="K164" s="167"/>
      <c r="L164" s="168"/>
      <c r="M164" s="169" t="s">
        <v>1</v>
      </c>
      <c r="N164" s="170" t="s">
        <v>36</v>
      </c>
      <c r="O164" s="153">
        <v>0</v>
      </c>
      <c r="P164" s="153">
        <f t="shared" si="21"/>
        <v>0</v>
      </c>
      <c r="Q164" s="153">
        <v>0</v>
      </c>
      <c r="R164" s="153">
        <f t="shared" si="22"/>
        <v>0</v>
      </c>
      <c r="S164" s="153">
        <v>0</v>
      </c>
      <c r="T164" s="153">
        <f t="shared" si="23"/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141</v>
      </c>
      <c r="AT164" s="155" t="s">
        <v>218</v>
      </c>
      <c r="AU164" s="155" t="s">
        <v>129</v>
      </c>
      <c r="AY164" s="14" t="s">
        <v>122</v>
      </c>
      <c r="BE164" s="156">
        <f t="shared" si="24"/>
        <v>0</v>
      </c>
      <c r="BF164" s="156">
        <f t="shared" si="25"/>
        <v>0</v>
      </c>
      <c r="BG164" s="156">
        <f t="shared" si="26"/>
        <v>0</v>
      </c>
      <c r="BH164" s="156">
        <f t="shared" si="27"/>
        <v>0</v>
      </c>
      <c r="BI164" s="156">
        <f t="shared" si="28"/>
        <v>0</v>
      </c>
      <c r="BJ164" s="14" t="s">
        <v>129</v>
      </c>
      <c r="BK164" s="156">
        <f t="shared" si="29"/>
        <v>0</v>
      </c>
      <c r="BL164" s="14" t="s">
        <v>128</v>
      </c>
      <c r="BM164" s="155" t="s">
        <v>206</v>
      </c>
    </row>
    <row r="165" spans="1:65" s="2" customFormat="1" ht="24.15" customHeight="1">
      <c r="A165" s="26"/>
      <c r="B165" s="143"/>
      <c r="C165" s="144" t="s">
        <v>170</v>
      </c>
      <c r="D165" s="144" t="s">
        <v>124</v>
      </c>
      <c r="E165" s="145" t="s">
        <v>132</v>
      </c>
      <c r="F165" s="146" t="s">
        <v>133</v>
      </c>
      <c r="G165" s="147" t="s">
        <v>134</v>
      </c>
      <c r="H165" s="148">
        <v>45</v>
      </c>
      <c r="I165" s="149"/>
      <c r="J165" s="149">
        <f t="shared" si="20"/>
        <v>0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21"/>
        <v>0</v>
      </c>
      <c r="Q165" s="153">
        <v>0</v>
      </c>
      <c r="R165" s="153">
        <f t="shared" si="22"/>
        <v>0</v>
      </c>
      <c r="S165" s="153">
        <v>0</v>
      </c>
      <c r="T165" s="153">
        <f t="shared" si="23"/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128</v>
      </c>
      <c r="AT165" s="155" t="s">
        <v>124</v>
      </c>
      <c r="AU165" s="155" t="s">
        <v>129</v>
      </c>
      <c r="AY165" s="14" t="s">
        <v>122</v>
      </c>
      <c r="BE165" s="156">
        <f t="shared" si="24"/>
        <v>0</v>
      </c>
      <c r="BF165" s="156">
        <f t="shared" si="25"/>
        <v>0</v>
      </c>
      <c r="BG165" s="156">
        <f t="shared" si="26"/>
        <v>0</v>
      </c>
      <c r="BH165" s="156">
        <f t="shared" si="27"/>
        <v>0</v>
      </c>
      <c r="BI165" s="156">
        <f t="shared" si="28"/>
        <v>0</v>
      </c>
      <c r="BJ165" s="14" t="s">
        <v>129</v>
      </c>
      <c r="BK165" s="156">
        <f t="shared" si="29"/>
        <v>0</v>
      </c>
      <c r="BL165" s="14" t="s">
        <v>128</v>
      </c>
      <c r="BM165" s="155" t="s">
        <v>211</v>
      </c>
    </row>
    <row r="166" spans="1:65" s="2" customFormat="1" ht="21.75" customHeight="1">
      <c r="A166" s="26"/>
      <c r="B166" s="143"/>
      <c r="C166" s="144" t="s">
        <v>308</v>
      </c>
      <c r="D166" s="144" t="s">
        <v>124</v>
      </c>
      <c r="E166" s="145" t="s">
        <v>309</v>
      </c>
      <c r="F166" s="146" t="s">
        <v>310</v>
      </c>
      <c r="G166" s="147" t="s">
        <v>134</v>
      </c>
      <c r="H166" s="148">
        <v>127.16</v>
      </c>
      <c r="I166" s="149"/>
      <c r="J166" s="149">
        <f t="shared" si="20"/>
        <v>0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21"/>
        <v>0</v>
      </c>
      <c r="Q166" s="153">
        <v>0</v>
      </c>
      <c r="R166" s="153">
        <f t="shared" si="22"/>
        <v>0</v>
      </c>
      <c r="S166" s="153">
        <v>0</v>
      </c>
      <c r="T166" s="153">
        <f t="shared" si="23"/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128</v>
      </c>
      <c r="AT166" s="155" t="s">
        <v>124</v>
      </c>
      <c r="AU166" s="155" t="s">
        <v>129</v>
      </c>
      <c r="AY166" s="14" t="s">
        <v>122</v>
      </c>
      <c r="BE166" s="156">
        <f t="shared" si="24"/>
        <v>0</v>
      </c>
      <c r="BF166" s="156">
        <f t="shared" si="25"/>
        <v>0</v>
      </c>
      <c r="BG166" s="156">
        <f t="shared" si="26"/>
        <v>0</v>
      </c>
      <c r="BH166" s="156">
        <f t="shared" si="27"/>
        <v>0</v>
      </c>
      <c r="BI166" s="156">
        <f t="shared" si="28"/>
        <v>0</v>
      </c>
      <c r="BJ166" s="14" t="s">
        <v>129</v>
      </c>
      <c r="BK166" s="156">
        <f t="shared" si="29"/>
        <v>0</v>
      </c>
      <c r="BL166" s="14" t="s">
        <v>128</v>
      </c>
      <c r="BM166" s="155" t="s">
        <v>217</v>
      </c>
    </row>
    <row r="167" spans="1:65" s="2" customFormat="1" ht="21.75" customHeight="1">
      <c r="A167" s="26"/>
      <c r="B167" s="143"/>
      <c r="C167" s="144" t="s">
        <v>174</v>
      </c>
      <c r="D167" s="144" t="s">
        <v>124</v>
      </c>
      <c r="E167" s="145" t="s">
        <v>311</v>
      </c>
      <c r="F167" s="146" t="s">
        <v>312</v>
      </c>
      <c r="G167" s="147" t="s">
        <v>205</v>
      </c>
      <c r="H167" s="148">
        <v>1</v>
      </c>
      <c r="I167" s="149"/>
      <c r="J167" s="149">
        <f t="shared" si="20"/>
        <v>0</v>
      </c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21"/>
        <v>0</v>
      </c>
      <c r="Q167" s="153">
        <v>0</v>
      </c>
      <c r="R167" s="153">
        <f t="shared" si="22"/>
        <v>0</v>
      </c>
      <c r="S167" s="153">
        <v>0</v>
      </c>
      <c r="T167" s="153">
        <f t="shared" si="23"/>
        <v>0</v>
      </c>
      <c r="U167" s="154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128</v>
      </c>
      <c r="AT167" s="155" t="s">
        <v>124</v>
      </c>
      <c r="AU167" s="155" t="s">
        <v>129</v>
      </c>
      <c r="AY167" s="14" t="s">
        <v>122</v>
      </c>
      <c r="BE167" s="156">
        <f t="shared" si="24"/>
        <v>0</v>
      </c>
      <c r="BF167" s="156">
        <f t="shared" si="25"/>
        <v>0</v>
      </c>
      <c r="BG167" s="156">
        <f t="shared" si="26"/>
        <v>0</v>
      </c>
      <c r="BH167" s="156">
        <f t="shared" si="27"/>
        <v>0</v>
      </c>
      <c r="BI167" s="156">
        <f t="shared" si="28"/>
        <v>0</v>
      </c>
      <c r="BJ167" s="14" t="s">
        <v>129</v>
      </c>
      <c r="BK167" s="156">
        <f t="shared" si="29"/>
        <v>0</v>
      </c>
      <c r="BL167" s="14" t="s">
        <v>128</v>
      </c>
      <c r="BM167" s="155" t="s">
        <v>225</v>
      </c>
    </row>
    <row r="168" spans="1:65" s="2" customFormat="1" ht="24.15" customHeight="1">
      <c r="A168" s="26"/>
      <c r="B168" s="143"/>
      <c r="C168" s="161" t="s">
        <v>313</v>
      </c>
      <c r="D168" s="161" t="s">
        <v>218</v>
      </c>
      <c r="E168" s="162" t="s">
        <v>314</v>
      </c>
      <c r="F168" s="163" t="s">
        <v>315</v>
      </c>
      <c r="G168" s="164" t="s">
        <v>205</v>
      </c>
      <c r="H168" s="165">
        <v>1</v>
      </c>
      <c r="I168" s="166"/>
      <c r="J168" s="166">
        <f t="shared" si="20"/>
        <v>0</v>
      </c>
      <c r="K168" s="167"/>
      <c r="L168" s="168"/>
      <c r="M168" s="169" t="s">
        <v>1</v>
      </c>
      <c r="N168" s="170" t="s">
        <v>36</v>
      </c>
      <c r="O168" s="153">
        <v>0</v>
      </c>
      <c r="P168" s="153">
        <f t="shared" si="21"/>
        <v>0</v>
      </c>
      <c r="Q168" s="153">
        <v>0</v>
      </c>
      <c r="R168" s="153">
        <f t="shared" si="22"/>
        <v>0</v>
      </c>
      <c r="S168" s="153">
        <v>0</v>
      </c>
      <c r="T168" s="153">
        <f t="shared" si="23"/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141</v>
      </c>
      <c r="AT168" s="155" t="s">
        <v>218</v>
      </c>
      <c r="AU168" s="155" t="s">
        <v>129</v>
      </c>
      <c r="AY168" s="14" t="s">
        <v>122</v>
      </c>
      <c r="BE168" s="156">
        <f t="shared" si="24"/>
        <v>0</v>
      </c>
      <c r="BF168" s="156">
        <f t="shared" si="25"/>
        <v>0</v>
      </c>
      <c r="BG168" s="156">
        <f t="shared" si="26"/>
        <v>0</v>
      </c>
      <c r="BH168" s="156">
        <f t="shared" si="27"/>
        <v>0</v>
      </c>
      <c r="BI168" s="156">
        <f t="shared" si="28"/>
        <v>0</v>
      </c>
      <c r="BJ168" s="14" t="s">
        <v>129</v>
      </c>
      <c r="BK168" s="156">
        <f t="shared" si="29"/>
        <v>0</v>
      </c>
      <c r="BL168" s="14" t="s">
        <v>128</v>
      </c>
      <c r="BM168" s="155" t="s">
        <v>229</v>
      </c>
    </row>
    <row r="169" spans="1:65" s="12" customFormat="1" ht="22.95" customHeight="1">
      <c r="B169" s="131"/>
      <c r="D169" s="132" t="s">
        <v>69</v>
      </c>
      <c r="E169" s="141" t="s">
        <v>178</v>
      </c>
      <c r="F169" s="141" t="s">
        <v>179</v>
      </c>
      <c r="J169" s="142">
        <f>BK169</f>
        <v>0</v>
      </c>
      <c r="L169" s="131"/>
      <c r="M169" s="135"/>
      <c r="N169" s="136"/>
      <c r="O169" s="136"/>
      <c r="P169" s="137">
        <f>P170</f>
        <v>0</v>
      </c>
      <c r="Q169" s="136"/>
      <c r="R169" s="137">
        <f>R170</f>
        <v>0</v>
      </c>
      <c r="S169" s="136"/>
      <c r="T169" s="137">
        <f>T170</f>
        <v>0</v>
      </c>
      <c r="U169" s="138"/>
      <c r="AR169" s="132" t="s">
        <v>78</v>
      </c>
      <c r="AT169" s="139" t="s">
        <v>69</v>
      </c>
      <c r="AU169" s="139" t="s">
        <v>78</v>
      </c>
      <c r="AY169" s="132" t="s">
        <v>122</v>
      </c>
      <c r="BK169" s="140">
        <f>BK170</f>
        <v>0</v>
      </c>
    </row>
    <row r="170" spans="1:65" s="2" customFormat="1" ht="24.15" customHeight="1">
      <c r="A170" s="26"/>
      <c r="B170" s="143"/>
      <c r="C170" s="144" t="s">
        <v>177</v>
      </c>
      <c r="D170" s="144" t="s">
        <v>124</v>
      </c>
      <c r="E170" s="145" t="s">
        <v>181</v>
      </c>
      <c r="F170" s="146" t="s">
        <v>182</v>
      </c>
      <c r="G170" s="147" t="s">
        <v>163</v>
      </c>
      <c r="H170" s="148">
        <v>25.972000000000001</v>
      </c>
      <c r="I170" s="149"/>
      <c r="J170" s="149">
        <f>ROUND(I170*H170,2)</f>
        <v>0</v>
      </c>
      <c r="K170" s="150"/>
      <c r="L170" s="27"/>
      <c r="M170" s="151" t="s">
        <v>1</v>
      </c>
      <c r="N170" s="152" t="s">
        <v>36</v>
      </c>
      <c r="O170" s="153">
        <v>0</v>
      </c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3">
        <f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128</v>
      </c>
      <c r="AT170" s="155" t="s">
        <v>124</v>
      </c>
      <c r="AU170" s="155" t="s">
        <v>129</v>
      </c>
      <c r="AY170" s="14" t="s">
        <v>122</v>
      </c>
      <c r="BE170" s="156">
        <f>IF(N170="základná",J170,0)</f>
        <v>0</v>
      </c>
      <c r="BF170" s="156">
        <f>IF(N170="znížená",J170,0)</f>
        <v>0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129</v>
      </c>
      <c r="BK170" s="156">
        <f>ROUND(I170*H170,2)</f>
        <v>0</v>
      </c>
      <c r="BL170" s="14" t="s">
        <v>128</v>
      </c>
      <c r="BM170" s="155" t="s">
        <v>236</v>
      </c>
    </row>
    <row r="171" spans="1:65" s="12" customFormat="1" ht="25.95" customHeight="1">
      <c r="B171" s="131"/>
      <c r="D171" s="132" t="s">
        <v>69</v>
      </c>
      <c r="E171" s="133" t="s">
        <v>184</v>
      </c>
      <c r="F171" s="133" t="s">
        <v>185</v>
      </c>
      <c r="J171" s="134">
        <f>BK171</f>
        <v>0</v>
      </c>
      <c r="L171" s="131"/>
      <c r="M171" s="135"/>
      <c r="N171" s="136"/>
      <c r="O171" s="136"/>
      <c r="P171" s="137">
        <f>P172+P176+P180+P195+P201+P210+P212</f>
        <v>24.153526899999999</v>
      </c>
      <c r="Q171" s="136"/>
      <c r="R171" s="137">
        <f>R172+R176+R180+R195+R201+R210+R212</f>
        <v>0.2298609532</v>
      </c>
      <c r="S171" s="136"/>
      <c r="T171" s="137">
        <f>T172+T176+T180+T195+T201+T210+T212</f>
        <v>0</v>
      </c>
      <c r="U171" s="138"/>
      <c r="AR171" s="132" t="s">
        <v>129</v>
      </c>
      <c r="AT171" s="139" t="s">
        <v>69</v>
      </c>
      <c r="AU171" s="139" t="s">
        <v>70</v>
      </c>
      <c r="AY171" s="132" t="s">
        <v>122</v>
      </c>
      <c r="BK171" s="140">
        <f>BK172+BK176+BK180+BK195+BK201+BK210+BK212</f>
        <v>0</v>
      </c>
    </row>
    <row r="172" spans="1:65" s="12" customFormat="1" ht="22.95" customHeight="1">
      <c r="B172" s="131"/>
      <c r="D172" s="132" t="s">
        <v>69</v>
      </c>
      <c r="E172" s="141" t="s">
        <v>316</v>
      </c>
      <c r="F172" s="141" t="s">
        <v>317</v>
      </c>
      <c r="J172" s="142">
        <f>BK172</f>
        <v>0</v>
      </c>
      <c r="L172" s="131"/>
      <c r="M172" s="135"/>
      <c r="N172" s="136"/>
      <c r="O172" s="136"/>
      <c r="P172" s="137">
        <f>SUM(P173:P175)</f>
        <v>5.7684219999999993</v>
      </c>
      <c r="Q172" s="136"/>
      <c r="R172" s="137">
        <f>SUM(R173:R175)</f>
        <v>3.929324E-2</v>
      </c>
      <c r="S172" s="136"/>
      <c r="T172" s="137">
        <f>SUM(T173:T175)</f>
        <v>0</v>
      </c>
      <c r="U172" s="138"/>
      <c r="AR172" s="132" t="s">
        <v>129</v>
      </c>
      <c r="AT172" s="139" t="s">
        <v>69</v>
      </c>
      <c r="AU172" s="139" t="s">
        <v>78</v>
      </c>
      <c r="AY172" s="132" t="s">
        <v>122</v>
      </c>
      <c r="BK172" s="140">
        <f>SUM(BK173:BK175)</f>
        <v>0</v>
      </c>
    </row>
    <row r="173" spans="1:65" s="2" customFormat="1" ht="24.15" customHeight="1">
      <c r="A173" s="26"/>
      <c r="B173" s="143"/>
      <c r="C173" s="144" t="s">
        <v>318</v>
      </c>
      <c r="D173" s="144" t="s">
        <v>124</v>
      </c>
      <c r="E173" s="145" t="s">
        <v>319</v>
      </c>
      <c r="F173" s="146" t="s">
        <v>320</v>
      </c>
      <c r="G173" s="147" t="s">
        <v>134</v>
      </c>
      <c r="H173" s="148">
        <v>34.76</v>
      </c>
      <c r="I173" s="149"/>
      <c r="J173" s="149">
        <f>ROUND(I173*H173,2)</f>
        <v>0</v>
      </c>
      <c r="K173" s="150"/>
      <c r="L173" s="27"/>
      <c r="M173" s="151" t="s">
        <v>1</v>
      </c>
      <c r="N173" s="152" t="s">
        <v>36</v>
      </c>
      <c r="O173" s="153">
        <v>0.16594999999999999</v>
      </c>
      <c r="P173" s="153">
        <f>O173*H173</f>
        <v>5.7684219999999993</v>
      </c>
      <c r="Q173" s="153">
        <v>7.5000000000000002E-4</v>
      </c>
      <c r="R173" s="153">
        <f>Q173*H173</f>
        <v>2.6069999999999999E-2</v>
      </c>
      <c r="S173" s="153">
        <v>0</v>
      </c>
      <c r="T173" s="153">
        <f>S173*H173</f>
        <v>0</v>
      </c>
      <c r="U173" s="154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156</v>
      </c>
      <c r="AT173" s="155" t="s">
        <v>124</v>
      </c>
      <c r="AU173" s="155" t="s">
        <v>129</v>
      </c>
      <c r="AY173" s="14" t="s">
        <v>122</v>
      </c>
      <c r="BE173" s="156">
        <f>IF(N173="základná",J173,0)</f>
        <v>0</v>
      </c>
      <c r="BF173" s="156">
        <f>IF(N173="znížená",J173,0)</f>
        <v>0</v>
      </c>
      <c r="BG173" s="156">
        <f>IF(N173="zákl. prenesená",J173,0)</f>
        <v>0</v>
      </c>
      <c r="BH173" s="156">
        <f>IF(N173="zníž. prenesená",J173,0)</f>
        <v>0</v>
      </c>
      <c r="BI173" s="156">
        <f>IF(N173="nulová",J173,0)</f>
        <v>0</v>
      </c>
      <c r="BJ173" s="14" t="s">
        <v>129</v>
      </c>
      <c r="BK173" s="156">
        <f>ROUND(I173*H173,2)</f>
        <v>0</v>
      </c>
      <c r="BL173" s="14" t="s">
        <v>156</v>
      </c>
      <c r="BM173" s="155" t="s">
        <v>321</v>
      </c>
    </row>
    <row r="174" spans="1:65" s="2" customFormat="1" ht="24.15" customHeight="1">
      <c r="A174" s="26"/>
      <c r="B174" s="143"/>
      <c r="C174" s="161" t="s">
        <v>183</v>
      </c>
      <c r="D174" s="161" t="s">
        <v>218</v>
      </c>
      <c r="E174" s="162" t="s">
        <v>322</v>
      </c>
      <c r="F174" s="163" t="s">
        <v>323</v>
      </c>
      <c r="G174" s="164" t="s">
        <v>134</v>
      </c>
      <c r="H174" s="165">
        <v>34.798000000000002</v>
      </c>
      <c r="I174" s="166"/>
      <c r="J174" s="166">
        <f>ROUND(I174*H174,2)</f>
        <v>0</v>
      </c>
      <c r="K174" s="167"/>
      <c r="L174" s="168"/>
      <c r="M174" s="169" t="s">
        <v>1</v>
      </c>
      <c r="N174" s="170" t="s">
        <v>36</v>
      </c>
      <c r="O174" s="153">
        <v>0</v>
      </c>
      <c r="P174" s="153">
        <f>O174*H174</f>
        <v>0</v>
      </c>
      <c r="Q174" s="153">
        <v>3.8000000000000002E-4</v>
      </c>
      <c r="R174" s="153">
        <f>Q174*H174</f>
        <v>1.3223240000000001E-2</v>
      </c>
      <c r="S174" s="153">
        <v>0</v>
      </c>
      <c r="T174" s="153">
        <f>S174*H174</f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292</v>
      </c>
      <c r="AT174" s="155" t="s">
        <v>218</v>
      </c>
      <c r="AU174" s="155" t="s">
        <v>129</v>
      </c>
      <c r="AY174" s="14" t="s">
        <v>122</v>
      </c>
      <c r="BE174" s="156">
        <f>IF(N174="základná",J174,0)</f>
        <v>0</v>
      </c>
      <c r="BF174" s="156">
        <f>IF(N174="znížená",J174,0)</f>
        <v>0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129</v>
      </c>
      <c r="BK174" s="156">
        <f>ROUND(I174*H174,2)</f>
        <v>0</v>
      </c>
      <c r="BL174" s="14" t="s">
        <v>156</v>
      </c>
      <c r="BM174" s="155" t="s">
        <v>324</v>
      </c>
    </row>
    <row r="175" spans="1:65" s="2" customFormat="1" ht="24.15" customHeight="1">
      <c r="A175" s="26"/>
      <c r="B175" s="143"/>
      <c r="C175" s="144" t="s">
        <v>325</v>
      </c>
      <c r="D175" s="144" t="s">
        <v>124</v>
      </c>
      <c r="E175" s="145" t="s">
        <v>326</v>
      </c>
      <c r="F175" s="146" t="s">
        <v>327</v>
      </c>
      <c r="G175" s="147" t="s">
        <v>328</v>
      </c>
      <c r="H175" s="148">
        <v>4.7859999999999996</v>
      </c>
      <c r="I175" s="149"/>
      <c r="J175" s="149">
        <f>ROUND(I175*H175,2)</f>
        <v>0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3">
        <f>S175*H175</f>
        <v>0</v>
      </c>
      <c r="U175" s="154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156</v>
      </c>
      <c r="AT175" s="155" t="s">
        <v>124</v>
      </c>
      <c r="AU175" s="155" t="s">
        <v>129</v>
      </c>
      <c r="AY175" s="14" t="s">
        <v>122</v>
      </c>
      <c r="BE175" s="156">
        <f>IF(N175="základná",J175,0)</f>
        <v>0</v>
      </c>
      <c r="BF175" s="156">
        <f>IF(N175="znížená",J175,0)</f>
        <v>0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129</v>
      </c>
      <c r="BK175" s="156">
        <f>ROUND(I175*H175,2)</f>
        <v>0</v>
      </c>
      <c r="BL175" s="14" t="s">
        <v>156</v>
      </c>
      <c r="BM175" s="155" t="s">
        <v>329</v>
      </c>
    </row>
    <row r="176" spans="1:65" s="12" customFormat="1" ht="22.95" customHeight="1">
      <c r="B176" s="131"/>
      <c r="D176" s="132" t="s">
        <v>69</v>
      </c>
      <c r="E176" s="141" t="s">
        <v>191</v>
      </c>
      <c r="F176" s="141" t="s">
        <v>192</v>
      </c>
      <c r="J176" s="142">
        <f>BK176</f>
        <v>0</v>
      </c>
      <c r="L176" s="131"/>
      <c r="M176" s="135"/>
      <c r="N176" s="136"/>
      <c r="O176" s="136"/>
      <c r="P176" s="137">
        <f>SUM(P177:P179)</f>
        <v>2.5641000000000003</v>
      </c>
      <c r="Q176" s="136"/>
      <c r="R176" s="137">
        <f>SUM(R177:R179)</f>
        <v>4.5583999999999998E-3</v>
      </c>
      <c r="S176" s="136"/>
      <c r="T176" s="137">
        <f>SUM(T177:T179)</f>
        <v>0</v>
      </c>
      <c r="U176" s="138"/>
      <c r="AR176" s="132" t="s">
        <v>129</v>
      </c>
      <c r="AT176" s="139" t="s">
        <v>69</v>
      </c>
      <c r="AU176" s="139" t="s">
        <v>78</v>
      </c>
      <c r="AY176" s="132" t="s">
        <v>122</v>
      </c>
      <c r="BK176" s="140">
        <f>SUM(BK177:BK179)</f>
        <v>0</v>
      </c>
    </row>
    <row r="177" spans="1:65" s="2" customFormat="1" ht="24.15" customHeight="1">
      <c r="A177" s="26"/>
      <c r="B177" s="143"/>
      <c r="C177" s="144" t="s">
        <v>292</v>
      </c>
      <c r="D177" s="144" t="s">
        <v>124</v>
      </c>
      <c r="E177" s="145" t="s">
        <v>330</v>
      </c>
      <c r="F177" s="146" t="s">
        <v>331</v>
      </c>
      <c r="G177" s="147" t="s">
        <v>145</v>
      </c>
      <c r="H177" s="148">
        <v>4.07</v>
      </c>
      <c r="I177" s="149"/>
      <c r="J177" s="149">
        <f>ROUND(I177*H177,2)</f>
        <v>0</v>
      </c>
      <c r="K177" s="150"/>
      <c r="L177" s="27"/>
      <c r="M177" s="151" t="s">
        <v>1</v>
      </c>
      <c r="N177" s="152" t="s">
        <v>36</v>
      </c>
      <c r="O177" s="153">
        <v>0.63</v>
      </c>
      <c r="P177" s="153">
        <f>O177*H177</f>
        <v>2.5641000000000003</v>
      </c>
      <c r="Q177" s="153">
        <v>1.1199999999999999E-3</v>
      </c>
      <c r="R177" s="153">
        <f>Q177*H177</f>
        <v>4.5583999999999998E-3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156</v>
      </c>
      <c r="AT177" s="155" t="s">
        <v>124</v>
      </c>
      <c r="AU177" s="155" t="s">
        <v>129</v>
      </c>
      <c r="AY177" s="14" t="s">
        <v>122</v>
      </c>
      <c r="BE177" s="156">
        <f>IF(N177="základná",J177,0)</f>
        <v>0</v>
      </c>
      <c r="BF177" s="156">
        <f>IF(N177="znížená",J177,0)</f>
        <v>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129</v>
      </c>
      <c r="BK177" s="156">
        <f>ROUND(I177*H177,2)</f>
        <v>0</v>
      </c>
      <c r="BL177" s="14" t="s">
        <v>156</v>
      </c>
      <c r="BM177" s="155" t="s">
        <v>332</v>
      </c>
    </row>
    <row r="178" spans="1:65" s="2" customFormat="1" ht="24.15" customHeight="1">
      <c r="A178" s="26"/>
      <c r="B178" s="143"/>
      <c r="C178" s="161" t="s">
        <v>333</v>
      </c>
      <c r="D178" s="161" t="s">
        <v>218</v>
      </c>
      <c r="E178" s="162" t="s">
        <v>334</v>
      </c>
      <c r="F178" s="163" t="s">
        <v>335</v>
      </c>
      <c r="G178" s="164" t="s">
        <v>205</v>
      </c>
      <c r="H178" s="165">
        <v>12</v>
      </c>
      <c r="I178" s="166"/>
      <c r="J178" s="166">
        <f>ROUND(I178*H178,2)</f>
        <v>0</v>
      </c>
      <c r="K178" s="167"/>
      <c r="L178" s="168"/>
      <c r="M178" s="169" t="s">
        <v>1</v>
      </c>
      <c r="N178" s="170" t="s">
        <v>36</v>
      </c>
      <c r="O178" s="153">
        <v>0</v>
      </c>
      <c r="P178" s="153">
        <f>O178*H178</f>
        <v>0</v>
      </c>
      <c r="Q178" s="153">
        <v>0</v>
      </c>
      <c r="R178" s="153">
        <f>Q178*H178</f>
        <v>0</v>
      </c>
      <c r="S178" s="153">
        <v>0</v>
      </c>
      <c r="T178" s="153">
        <f>S178*H178</f>
        <v>0</v>
      </c>
      <c r="U178" s="154" t="s">
        <v>1</v>
      </c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292</v>
      </c>
      <c r="AT178" s="155" t="s">
        <v>218</v>
      </c>
      <c r="AU178" s="155" t="s">
        <v>129</v>
      </c>
      <c r="AY178" s="14" t="s">
        <v>122</v>
      </c>
      <c r="BE178" s="156">
        <f>IF(N178="základná",J178,0)</f>
        <v>0</v>
      </c>
      <c r="BF178" s="156">
        <f>IF(N178="znížená",J178,0)</f>
        <v>0</v>
      </c>
      <c r="BG178" s="156">
        <f>IF(N178="zákl. prenesená",J178,0)</f>
        <v>0</v>
      </c>
      <c r="BH178" s="156">
        <f>IF(N178="zníž. prenesená",J178,0)</f>
        <v>0</v>
      </c>
      <c r="BI178" s="156">
        <f>IF(N178="nulová",J178,0)</f>
        <v>0</v>
      </c>
      <c r="BJ178" s="14" t="s">
        <v>129</v>
      </c>
      <c r="BK178" s="156">
        <f>ROUND(I178*H178,2)</f>
        <v>0</v>
      </c>
      <c r="BL178" s="14" t="s">
        <v>156</v>
      </c>
      <c r="BM178" s="155" t="s">
        <v>336</v>
      </c>
    </row>
    <row r="179" spans="1:65" s="2" customFormat="1" ht="24.15" customHeight="1">
      <c r="A179" s="26"/>
      <c r="B179" s="143"/>
      <c r="C179" s="144" t="s">
        <v>295</v>
      </c>
      <c r="D179" s="144" t="s">
        <v>124</v>
      </c>
      <c r="E179" s="145" t="s">
        <v>337</v>
      </c>
      <c r="F179" s="146" t="s">
        <v>338</v>
      </c>
      <c r="G179" s="147" t="s">
        <v>328</v>
      </c>
      <c r="H179" s="148">
        <v>0.745</v>
      </c>
      <c r="I179" s="149"/>
      <c r="J179" s="149">
        <f>ROUND(I179*H179,2)</f>
        <v>0</v>
      </c>
      <c r="K179" s="150"/>
      <c r="L179" s="27"/>
      <c r="M179" s="151" t="s">
        <v>1</v>
      </c>
      <c r="N179" s="152" t="s">
        <v>36</v>
      </c>
      <c r="O179" s="153">
        <v>0</v>
      </c>
      <c r="P179" s="153">
        <f>O179*H179</f>
        <v>0</v>
      </c>
      <c r="Q179" s="153">
        <v>0</v>
      </c>
      <c r="R179" s="153">
        <f>Q179*H179</f>
        <v>0</v>
      </c>
      <c r="S179" s="153">
        <v>0</v>
      </c>
      <c r="T179" s="153">
        <f>S179*H179</f>
        <v>0</v>
      </c>
      <c r="U179" s="154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156</v>
      </c>
      <c r="AT179" s="155" t="s">
        <v>124</v>
      </c>
      <c r="AU179" s="155" t="s">
        <v>129</v>
      </c>
      <c r="AY179" s="14" t="s">
        <v>122</v>
      </c>
      <c r="BE179" s="156">
        <f>IF(N179="základná",J179,0)</f>
        <v>0</v>
      </c>
      <c r="BF179" s="156">
        <f>IF(N179="znížená",J179,0)</f>
        <v>0</v>
      </c>
      <c r="BG179" s="156">
        <f>IF(N179="zákl. prenesená",J179,0)</f>
        <v>0</v>
      </c>
      <c r="BH179" s="156">
        <f>IF(N179="zníž. prenesená",J179,0)</f>
        <v>0</v>
      </c>
      <c r="BI179" s="156">
        <f>IF(N179="nulová",J179,0)</f>
        <v>0</v>
      </c>
      <c r="BJ179" s="14" t="s">
        <v>129</v>
      </c>
      <c r="BK179" s="156">
        <f>ROUND(I179*H179,2)</f>
        <v>0</v>
      </c>
      <c r="BL179" s="14" t="s">
        <v>156</v>
      </c>
      <c r="BM179" s="155" t="s">
        <v>339</v>
      </c>
    </row>
    <row r="180" spans="1:65" s="12" customFormat="1" ht="22.95" customHeight="1">
      <c r="B180" s="131"/>
      <c r="D180" s="132" t="s">
        <v>69</v>
      </c>
      <c r="E180" s="141" t="s">
        <v>200</v>
      </c>
      <c r="F180" s="141" t="s">
        <v>201</v>
      </c>
      <c r="J180" s="142">
        <f>BK180</f>
        <v>0</v>
      </c>
      <c r="L180" s="131"/>
      <c r="M180" s="135"/>
      <c r="N180" s="136"/>
      <c r="O180" s="136"/>
      <c r="P180" s="137">
        <f>SUM(P181:P194)</f>
        <v>0</v>
      </c>
      <c r="Q180" s="136"/>
      <c r="R180" s="137">
        <f>SUM(R181:R194)</f>
        <v>0</v>
      </c>
      <c r="S180" s="136"/>
      <c r="T180" s="137">
        <f>SUM(T181:T194)</f>
        <v>0</v>
      </c>
      <c r="U180" s="138"/>
      <c r="AR180" s="132" t="s">
        <v>129</v>
      </c>
      <c r="AT180" s="139" t="s">
        <v>69</v>
      </c>
      <c r="AU180" s="139" t="s">
        <v>78</v>
      </c>
      <c r="AY180" s="132" t="s">
        <v>122</v>
      </c>
      <c r="BK180" s="140">
        <f>SUM(BK181:BK194)</f>
        <v>0</v>
      </c>
    </row>
    <row r="181" spans="1:65" s="2" customFormat="1" ht="16.5" customHeight="1">
      <c r="A181" s="26"/>
      <c r="B181" s="143"/>
      <c r="C181" s="144" t="s">
        <v>340</v>
      </c>
      <c r="D181" s="144" t="s">
        <v>124</v>
      </c>
      <c r="E181" s="145" t="s">
        <v>341</v>
      </c>
      <c r="F181" s="146" t="s">
        <v>342</v>
      </c>
      <c r="G181" s="147" t="s">
        <v>145</v>
      </c>
      <c r="H181" s="148">
        <v>31.26</v>
      </c>
      <c r="I181" s="149"/>
      <c r="J181" s="149">
        <f t="shared" ref="J181:J194" si="30">ROUND(I181*H181,2)</f>
        <v>0</v>
      </c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ref="P181:P194" si="31">O181*H181</f>
        <v>0</v>
      </c>
      <c r="Q181" s="153">
        <v>0</v>
      </c>
      <c r="R181" s="153">
        <f t="shared" ref="R181:R194" si="32">Q181*H181</f>
        <v>0</v>
      </c>
      <c r="S181" s="153">
        <v>0</v>
      </c>
      <c r="T181" s="153">
        <f t="shared" ref="T181:T194" si="33">S181*H181</f>
        <v>0</v>
      </c>
      <c r="U181" s="154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156</v>
      </c>
      <c r="AT181" s="155" t="s">
        <v>124</v>
      </c>
      <c r="AU181" s="155" t="s">
        <v>129</v>
      </c>
      <c r="AY181" s="14" t="s">
        <v>122</v>
      </c>
      <c r="BE181" s="156">
        <f t="shared" ref="BE181:BE194" si="34">IF(N181="základná",J181,0)</f>
        <v>0</v>
      </c>
      <c r="BF181" s="156">
        <f t="shared" ref="BF181:BF194" si="35">IF(N181="znížená",J181,0)</f>
        <v>0</v>
      </c>
      <c r="BG181" s="156">
        <f t="shared" ref="BG181:BG194" si="36">IF(N181="zákl. prenesená",J181,0)</f>
        <v>0</v>
      </c>
      <c r="BH181" s="156">
        <f t="shared" ref="BH181:BH194" si="37">IF(N181="zníž. prenesená",J181,0)</f>
        <v>0</v>
      </c>
      <c r="BI181" s="156">
        <f t="shared" ref="BI181:BI194" si="38">IF(N181="nulová",J181,0)</f>
        <v>0</v>
      </c>
      <c r="BJ181" s="14" t="s">
        <v>129</v>
      </c>
      <c r="BK181" s="156">
        <f t="shared" ref="BK181:BK194" si="39">ROUND(I181*H181,2)</f>
        <v>0</v>
      </c>
      <c r="BL181" s="14" t="s">
        <v>156</v>
      </c>
      <c r="BM181" s="155" t="s">
        <v>224</v>
      </c>
    </row>
    <row r="182" spans="1:65" s="2" customFormat="1" ht="38.700000000000003" customHeight="1">
      <c r="A182" s="26"/>
      <c r="B182" s="143"/>
      <c r="C182" s="161" t="s">
        <v>190</v>
      </c>
      <c r="D182" s="161" t="s">
        <v>218</v>
      </c>
      <c r="E182" s="162" t="s">
        <v>343</v>
      </c>
      <c r="F182" s="163" t="s">
        <v>344</v>
      </c>
      <c r="G182" s="164" t="s">
        <v>205</v>
      </c>
      <c r="H182" s="165">
        <v>3</v>
      </c>
      <c r="I182" s="166"/>
      <c r="J182" s="166">
        <f t="shared" si="30"/>
        <v>0</v>
      </c>
      <c r="K182" s="167"/>
      <c r="L182" s="168"/>
      <c r="M182" s="169" t="s">
        <v>1</v>
      </c>
      <c r="N182" s="170" t="s">
        <v>36</v>
      </c>
      <c r="O182" s="153">
        <v>0</v>
      </c>
      <c r="P182" s="153">
        <f t="shared" si="31"/>
        <v>0</v>
      </c>
      <c r="Q182" s="153">
        <v>0</v>
      </c>
      <c r="R182" s="153">
        <f t="shared" si="32"/>
        <v>0</v>
      </c>
      <c r="S182" s="153">
        <v>0</v>
      </c>
      <c r="T182" s="153">
        <f t="shared" si="33"/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292</v>
      </c>
      <c r="AT182" s="155" t="s">
        <v>218</v>
      </c>
      <c r="AU182" s="155" t="s">
        <v>129</v>
      </c>
      <c r="AY182" s="14" t="s">
        <v>122</v>
      </c>
      <c r="BE182" s="156">
        <f t="shared" si="34"/>
        <v>0</v>
      </c>
      <c r="BF182" s="156">
        <f t="shared" si="35"/>
        <v>0</v>
      </c>
      <c r="BG182" s="156">
        <f t="shared" si="36"/>
        <v>0</v>
      </c>
      <c r="BH182" s="156">
        <f t="shared" si="37"/>
        <v>0</v>
      </c>
      <c r="BI182" s="156">
        <f t="shared" si="38"/>
        <v>0</v>
      </c>
      <c r="BJ182" s="14" t="s">
        <v>129</v>
      </c>
      <c r="BK182" s="156">
        <f t="shared" si="39"/>
        <v>0</v>
      </c>
      <c r="BL182" s="14" t="s">
        <v>156</v>
      </c>
      <c r="BM182" s="155" t="s">
        <v>345</v>
      </c>
    </row>
    <row r="183" spans="1:65" s="2" customFormat="1" ht="38.700000000000003" customHeight="1">
      <c r="A183" s="26"/>
      <c r="B183" s="143"/>
      <c r="C183" s="161" t="s">
        <v>346</v>
      </c>
      <c r="D183" s="161" t="s">
        <v>218</v>
      </c>
      <c r="E183" s="162" t="s">
        <v>347</v>
      </c>
      <c r="F183" s="163" t="s">
        <v>348</v>
      </c>
      <c r="G183" s="164" t="s">
        <v>205</v>
      </c>
      <c r="H183" s="165">
        <v>1</v>
      </c>
      <c r="I183" s="166"/>
      <c r="J183" s="166">
        <f t="shared" si="30"/>
        <v>0</v>
      </c>
      <c r="K183" s="167"/>
      <c r="L183" s="168"/>
      <c r="M183" s="169" t="s">
        <v>1</v>
      </c>
      <c r="N183" s="170" t="s">
        <v>36</v>
      </c>
      <c r="O183" s="153">
        <v>0</v>
      </c>
      <c r="P183" s="153">
        <f t="shared" si="31"/>
        <v>0</v>
      </c>
      <c r="Q183" s="153">
        <v>0</v>
      </c>
      <c r="R183" s="153">
        <f t="shared" si="32"/>
        <v>0</v>
      </c>
      <c r="S183" s="153">
        <v>0</v>
      </c>
      <c r="T183" s="153">
        <f t="shared" si="33"/>
        <v>0</v>
      </c>
      <c r="U183" s="154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292</v>
      </c>
      <c r="AT183" s="155" t="s">
        <v>218</v>
      </c>
      <c r="AU183" s="155" t="s">
        <v>129</v>
      </c>
      <c r="AY183" s="14" t="s">
        <v>122</v>
      </c>
      <c r="BE183" s="156">
        <f t="shared" si="34"/>
        <v>0</v>
      </c>
      <c r="BF183" s="156">
        <f t="shared" si="35"/>
        <v>0</v>
      </c>
      <c r="BG183" s="156">
        <f t="shared" si="36"/>
        <v>0</v>
      </c>
      <c r="BH183" s="156">
        <f t="shared" si="37"/>
        <v>0</v>
      </c>
      <c r="BI183" s="156">
        <f t="shared" si="38"/>
        <v>0</v>
      </c>
      <c r="BJ183" s="14" t="s">
        <v>129</v>
      </c>
      <c r="BK183" s="156">
        <f t="shared" si="39"/>
        <v>0</v>
      </c>
      <c r="BL183" s="14" t="s">
        <v>156</v>
      </c>
      <c r="BM183" s="155" t="s">
        <v>349</v>
      </c>
    </row>
    <row r="184" spans="1:65" s="2" customFormat="1" ht="24.15" customHeight="1">
      <c r="A184" s="26"/>
      <c r="B184" s="143"/>
      <c r="C184" s="161" t="s">
        <v>196</v>
      </c>
      <c r="D184" s="161" t="s">
        <v>218</v>
      </c>
      <c r="E184" s="162" t="s">
        <v>350</v>
      </c>
      <c r="F184" s="163" t="s">
        <v>351</v>
      </c>
      <c r="G184" s="164" t="s">
        <v>205</v>
      </c>
      <c r="H184" s="165">
        <v>2</v>
      </c>
      <c r="I184" s="166"/>
      <c r="J184" s="166">
        <f t="shared" si="30"/>
        <v>0</v>
      </c>
      <c r="K184" s="167"/>
      <c r="L184" s="168"/>
      <c r="M184" s="169" t="s">
        <v>1</v>
      </c>
      <c r="N184" s="170" t="s">
        <v>36</v>
      </c>
      <c r="O184" s="153">
        <v>0</v>
      </c>
      <c r="P184" s="153">
        <f t="shared" si="31"/>
        <v>0</v>
      </c>
      <c r="Q184" s="153">
        <v>0</v>
      </c>
      <c r="R184" s="153">
        <f t="shared" si="32"/>
        <v>0</v>
      </c>
      <c r="S184" s="153">
        <v>0</v>
      </c>
      <c r="T184" s="153">
        <f t="shared" si="33"/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292</v>
      </c>
      <c r="AT184" s="155" t="s">
        <v>218</v>
      </c>
      <c r="AU184" s="155" t="s">
        <v>129</v>
      </c>
      <c r="AY184" s="14" t="s">
        <v>122</v>
      </c>
      <c r="BE184" s="156">
        <f t="shared" si="34"/>
        <v>0</v>
      </c>
      <c r="BF184" s="156">
        <f t="shared" si="35"/>
        <v>0</v>
      </c>
      <c r="BG184" s="156">
        <f t="shared" si="36"/>
        <v>0</v>
      </c>
      <c r="BH184" s="156">
        <f t="shared" si="37"/>
        <v>0</v>
      </c>
      <c r="BI184" s="156">
        <f t="shared" si="38"/>
        <v>0</v>
      </c>
      <c r="BJ184" s="14" t="s">
        <v>129</v>
      </c>
      <c r="BK184" s="156">
        <f t="shared" si="39"/>
        <v>0</v>
      </c>
      <c r="BL184" s="14" t="s">
        <v>156</v>
      </c>
      <c r="BM184" s="155" t="s">
        <v>352</v>
      </c>
    </row>
    <row r="185" spans="1:65" s="2" customFormat="1" ht="24.15" customHeight="1">
      <c r="A185" s="26"/>
      <c r="B185" s="143"/>
      <c r="C185" s="144" t="s">
        <v>353</v>
      </c>
      <c r="D185" s="144" t="s">
        <v>124</v>
      </c>
      <c r="E185" s="145" t="s">
        <v>354</v>
      </c>
      <c r="F185" s="146" t="s">
        <v>355</v>
      </c>
      <c r="G185" s="147" t="s">
        <v>145</v>
      </c>
      <c r="H185" s="148">
        <v>20.36</v>
      </c>
      <c r="I185" s="149"/>
      <c r="J185" s="149">
        <f t="shared" si="30"/>
        <v>0</v>
      </c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31"/>
        <v>0</v>
      </c>
      <c r="Q185" s="153">
        <v>0</v>
      </c>
      <c r="R185" s="153">
        <f t="shared" si="32"/>
        <v>0</v>
      </c>
      <c r="S185" s="153">
        <v>0</v>
      </c>
      <c r="T185" s="153">
        <f t="shared" si="33"/>
        <v>0</v>
      </c>
      <c r="U185" s="154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156</v>
      </c>
      <c r="AT185" s="155" t="s">
        <v>124</v>
      </c>
      <c r="AU185" s="155" t="s">
        <v>129</v>
      </c>
      <c r="AY185" s="14" t="s">
        <v>122</v>
      </c>
      <c r="BE185" s="156">
        <f t="shared" si="34"/>
        <v>0</v>
      </c>
      <c r="BF185" s="156">
        <f t="shared" si="35"/>
        <v>0</v>
      </c>
      <c r="BG185" s="156">
        <f t="shared" si="36"/>
        <v>0</v>
      </c>
      <c r="BH185" s="156">
        <f t="shared" si="37"/>
        <v>0</v>
      </c>
      <c r="BI185" s="156">
        <f t="shared" si="38"/>
        <v>0</v>
      </c>
      <c r="BJ185" s="14" t="s">
        <v>129</v>
      </c>
      <c r="BK185" s="156">
        <f t="shared" si="39"/>
        <v>0</v>
      </c>
      <c r="BL185" s="14" t="s">
        <v>156</v>
      </c>
      <c r="BM185" s="155" t="s">
        <v>356</v>
      </c>
    </row>
    <row r="186" spans="1:65" s="2" customFormat="1" ht="24.15" customHeight="1">
      <c r="A186" s="26"/>
      <c r="B186" s="143"/>
      <c r="C186" s="161" t="s">
        <v>199</v>
      </c>
      <c r="D186" s="161" t="s">
        <v>218</v>
      </c>
      <c r="E186" s="162" t="s">
        <v>357</v>
      </c>
      <c r="F186" s="163" t="s">
        <v>358</v>
      </c>
      <c r="G186" s="164" t="s">
        <v>205</v>
      </c>
      <c r="H186" s="165">
        <v>1</v>
      </c>
      <c r="I186" s="166"/>
      <c r="J186" s="166">
        <f t="shared" si="30"/>
        <v>0</v>
      </c>
      <c r="K186" s="167"/>
      <c r="L186" s="168"/>
      <c r="M186" s="169" t="s">
        <v>1</v>
      </c>
      <c r="N186" s="170" t="s">
        <v>36</v>
      </c>
      <c r="O186" s="153">
        <v>0</v>
      </c>
      <c r="P186" s="153">
        <f t="shared" si="31"/>
        <v>0</v>
      </c>
      <c r="Q186" s="153">
        <v>0</v>
      </c>
      <c r="R186" s="153">
        <f t="shared" si="32"/>
        <v>0</v>
      </c>
      <c r="S186" s="153">
        <v>0</v>
      </c>
      <c r="T186" s="153">
        <f t="shared" si="33"/>
        <v>0</v>
      </c>
      <c r="U186" s="154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292</v>
      </c>
      <c r="AT186" s="155" t="s">
        <v>218</v>
      </c>
      <c r="AU186" s="155" t="s">
        <v>129</v>
      </c>
      <c r="AY186" s="14" t="s">
        <v>122</v>
      </c>
      <c r="BE186" s="156">
        <f t="shared" si="34"/>
        <v>0</v>
      </c>
      <c r="BF186" s="156">
        <f t="shared" si="35"/>
        <v>0</v>
      </c>
      <c r="BG186" s="156">
        <f t="shared" si="36"/>
        <v>0</v>
      </c>
      <c r="BH186" s="156">
        <f t="shared" si="37"/>
        <v>0</v>
      </c>
      <c r="BI186" s="156">
        <f t="shared" si="38"/>
        <v>0</v>
      </c>
      <c r="BJ186" s="14" t="s">
        <v>129</v>
      </c>
      <c r="BK186" s="156">
        <f t="shared" si="39"/>
        <v>0</v>
      </c>
      <c r="BL186" s="14" t="s">
        <v>156</v>
      </c>
      <c r="BM186" s="155" t="s">
        <v>359</v>
      </c>
    </row>
    <row r="187" spans="1:65" s="2" customFormat="1" ht="24.15" customHeight="1">
      <c r="A187" s="26"/>
      <c r="B187" s="143"/>
      <c r="C187" s="161" t="s">
        <v>360</v>
      </c>
      <c r="D187" s="161" t="s">
        <v>218</v>
      </c>
      <c r="E187" s="162" t="s">
        <v>361</v>
      </c>
      <c r="F187" s="163" t="s">
        <v>362</v>
      </c>
      <c r="G187" s="164" t="s">
        <v>205</v>
      </c>
      <c r="H187" s="165">
        <v>1</v>
      </c>
      <c r="I187" s="166"/>
      <c r="J187" s="166">
        <f t="shared" si="30"/>
        <v>0</v>
      </c>
      <c r="K187" s="167"/>
      <c r="L187" s="168"/>
      <c r="M187" s="169" t="s">
        <v>1</v>
      </c>
      <c r="N187" s="170" t="s">
        <v>36</v>
      </c>
      <c r="O187" s="153">
        <v>0</v>
      </c>
      <c r="P187" s="153">
        <f t="shared" si="31"/>
        <v>0</v>
      </c>
      <c r="Q187" s="153">
        <v>0</v>
      </c>
      <c r="R187" s="153">
        <f t="shared" si="32"/>
        <v>0</v>
      </c>
      <c r="S187" s="153">
        <v>0</v>
      </c>
      <c r="T187" s="153">
        <f t="shared" si="33"/>
        <v>0</v>
      </c>
      <c r="U187" s="154" t="s">
        <v>1</v>
      </c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292</v>
      </c>
      <c r="AT187" s="155" t="s">
        <v>218</v>
      </c>
      <c r="AU187" s="155" t="s">
        <v>129</v>
      </c>
      <c r="AY187" s="14" t="s">
        <v>122</v>
      </c>
      <c r="BE187" s="156">
        <f t="shared" si="34"/>
        <v>0</v>
      </c>
      <c r="BF187" s="156">
        <f t="shared" si="35"/>
        <v>0</v>
      </c>
      <c r="BG187" s="156">
        <f t="shared" si="36"/>
        <v>0</v>
      </c>
      <c r="BH187" s="156">
        <f t="shared" si="37"/>
        <v>0</v>
      </c>
      <c r="BI187" s="156">
        <f t="shared" si="38"/>
        <v>0</v>
      </c>
      <c r="BJ187" s="14" t="s">
        <v>129</v>
      </c>
      <c r="BK187" s="156">
        <f t="shared" si="39"/>
        <v>0</v>
      </c>
      <c r="BL187" s="14" t="s">
        <v>156</v>
      </c>
      <c r="BM187" s="155" t="s">
        <v>363</v>
      </c>
    </row>
    <row r="188" spans="1:65" s="2" customFormat="1" ht="24.15" customHeight="1">
      <c r="A188" s="26"/>
      <c r="B188" s="143"/>
      <c r="C188" s="161" t="s">
        <v>206</v>
      </c>
      <c r="D188" s="161" t="s">
        <v>218</v>
      </c>
      <c r="E188" s="162" t="s">
        <v>364</v>
      </c>
      <c r="F188" s="163" t="s">
        <v>365</v>
      </c>
      <c r="G188" s="164" t="s">
        <v>205</v>
      </c>
      <c r="H188" s="165">
        <v>1</v>
      </c>
      <c r="I188" s="166"/>
      <c r="J188" s="166">
        <f t="shared" si="30"/>
        <v>0</v>
      </c>
      <c r="K188" s="167"/>
      <c r="L188" s="168"/>
      <c r="M188" s="169" t="s">
        <v>1</v>
      </c>
      <c r="N188" s="170" t="s">
        <v>36</v>
      </c>
      <c r="O188" s="153">
        <v>0</v>
      </c>
      <c r="P188" s="153">
        <f t="shared" si="31"/>
        <v>0</v>
      </c>
      <c r="Q188" s="153">
        <v>0</v>
      </c>
      <c r="R188" s="153">
        <f t="shared" si="32"/>
        <v>0</v>
      </c>
      <c r="S188" s="153">
        <v>0</v>
      </c>
      <c r="T188" s="153">
        <f t="shared" si="33"/>
        <v>0</v>
      </c>
      <c r="U188" s="154" t="s">
        <v>1</v>
      </c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292</v>
      </c>
      <c r="AT188" s="155" t="s">
        <v>218</v>
      </c>
      <c r="AU188" s="155" t="s">
        <v>129</v>
      </c>
      <c r="AY188" s="14" t="s">
        <v>122</v>
      </c>
      <c r="BE188" s="156">
        <f t="shared" si="34"/>
        <v>0</v>
      </c>
      <c r="BF188" s="156">
        <f t="shared" si="35"/>
        <v>0</v>
      </c>
      <c r="BG188" s="156">
        <f t="shared" si="36"/>
        <v>0</v>
      </c>
      <c r="BH188" s="156">
        <f t="shared" si="37"/>
        <v>0</v>
      </c>
      <c r="BI188" s="156">
        <f t="shared" si="38"/>
        <v>0</v>
      </c>
      <c r="BJ188" s="14" t="s">
        <v>129</v>
      </c>
      <c r="BK188" s="156">
        <f t="shared" si="39"/>
        <v>0</v>
      </c>
      <c r="BL188" s="14" t="s">
        <v>156</v>
      </c>
      <c r="BM188" s="155" t="s">
        <v>366</v>
      </c>
    </row>
    <row r="189" spans="1:65" s="2" customFormat="1" ht="24.15" customHeight="1">
      <c r="A189" s="26"/>
      <c r="B189" s="143"/>
      <c r="C189" s="144" t="s">
        <v>367</v>
      </c>
      <c r="D189" s="144" t="s">
        <v>124</v>
      </c>
      <c r="E189" s="145" t="s">
        <v>368</v>
      </c>
      <c r="F189" s="146" t="s">
        <v>369</v>
      </c>
      <c r="G189" s="147" t="s">
        <v>205</v>
      </c>
      <c r="H189" s="148">
        <v>5</v>
      </c>
      <c r="I189" s="149"/>
      <c r="J189" s="149">
        <f t="shared" si="30"/>
        <v>0</v>
      </c>
      <c r="K189" s="150"/>
      <c r="L189" s="27"/>
      <c r="M189" s="151" t="s">
        <v>1</v>
      </c>
      <c r="N189" s="152" t="s">
        <v>36</v>
      </c>
      <c r="O189" s="153">
        <v>0</v>
      </c>
      <c r="P189" s="153">
        <f t="shared" si="31"/>
        <v>0</v>
      </c>
      <c r="Q189" s="153">
        <v>0</v>
      </c>
      <c r="R189" s="153">
        <f t="shared" si="32"/>
        <v>0</v>
      </c>
      <c r="S189" s="153">
        <v>0</v>
      </c>
      <c r="T189" s="153">
        <f t="shared" si="33"/>
        <v>0</v>
      </c>
      <c r="U189" s="154" t="s">
        <v>1</v>
      </c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156</v>
      </c>
      <c r="AT189" s="155" t="s">
        <v>124</v>
      </c>
      <c r="AU189" s="155" t="s">
        <v>129</v>
      </c>
      <c r="AY189" s="14" t="s">
        <v>122</v>
      </c>
      <c r="BE189" s="156">
        <f t="shared" si="34"/>
        <v>0</v>
      </c>
      <c r="BF189" s="156">
        <f t="shared" si="35"/>
        <v>0</v>
      </c>
      <c r="BG189" s="156">
        <f t="shared" si="36"/>
        <v>0</v>
      </c>
      <c r="BH189" s="156">
        <f t="shared" si="37"/>
        <v>0</v>
      </c>
      <c r="BI189" s="156">
        <f t="shared" si="38"/>
        <v>0</v>
      </c>
      <c r="BJ189" s="14" t="s">
        <v>129</v>
      </c>
      <c r="BK189" s="156">
        <f t="shared" si="39"/>
        <v>0</v>
      </c>
      <c r="BL189" s="14" t="s">
        <v>156</v>
      </c>
      <c r="BM189" s="155" t="s">
        <v>370</v>
      </c>
    </row>
    <row r="190" spans="1:65" s="2" customFormat="1" ht="37.950000000000003" customHeight="1">
      <c r="A190" s="26"/>
      <c r="B190" s="143"/>
      <c r="C190" s="161" t="s">
        <v>211</v>
      </c>
      <c r="D190" s="161" t="s">
        <v>218</v>
      </c>
      <c r="E190" s="162" t="s">
        <v>371</v>
      </c>
      <c r="F190" s="163" t="s">
        <v>372</v>
      </c>
      <c r="G190" s="164" t="s">
        <v>145</v>
      </c>
      <c r="H190" s="165">
        <v>2.87</v>
      </c>
      <c r="I190" s="166"/>
      <c r="J190" s="166">
        <f t="shared" si="30"/>
        <v>0</v>
      </c>
      <c r="K190" s="167"/>
      <c r="L190" s="168"/>
      <c r="M190" s="169" t="s">
        <v>1</v>
      </c>
      <c r="N190" s="170" t="s">
        <v>36</v>
      </c>
      <c r="O190" s="153">
        <v>0</v>
      </c>
      <c r="P190" s="153">
        <f t="shared" si="31"/>
        <v>0</v>
      </c>
      <c r="Q190" s="153">
        <v>0</v>
      </c>
      <c r="R190" s="153">
        <f t="shared" si="32"/>
        <v>0</v>
      </c>
      <c r="S190" s="153">
        <v>0</v>
      </c>
      <c r="T190" s="153">
        <f t="shared" si="33"/>
        <v>0</v>
      </c>
      <c r="U190" s="154" t="s">
        <v>1</v>
      </c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292</v>
      </c>
      <c r="AT190" s="155" t="s">
        <v>218</v>
      </c>
      <c r="AU190" s="155" t="s">
        <v>129</v>
      </c>
      <c r="AY190" s="14" t="s">
        <v>122</v>
      </c>
      <c r="BE190" s="156">
        <f t="shared" si="34"/>
        <v>0</v>
      </c>
      <c r="BF190" s="156">
        <f t="shared" si="35"/>
        <v>0</v>
      </c>
      <c r="BG190" s="156">
        <f t="shared" si="36"/>
        <v>0</v>
      </c>
      <c r="BH190" s="156">
        <f t="shared" si="37"/>
        <v>0</v>
      </c>
      <c r="BI190" s="156">
        <f t="shared" si="38"/>
        <v>0</v>
      </c>
      <c r="BJ190" s="14" t="s">
        <v>129</v>
      </c>
      <c r="BK190" s="156">
        <f t="shared" si="39"/>
        <v>0</v>
      </c>
      <c r="BL190" s="14" t="s">
        <v>156</v>
      </c>
      <c r="BM190" s="155" t="s">
        <v>373</v>
      </c>
    </row>
    <row r="191" spans="1:65" s="2" customFormat="1" ht="24.15" customHeight="1">
      <c r="A191" s="26"/>
      <c r="B191" s="143"/>
      <c r="C191" s="144" t="s">
        <v>374</v>
      </c>
      <c r="D191" s="144" t="s">
        <v>124</v>
      </c>
      <c r="E191" s="145" t="s">
        <v>375</v>
      </c>
      <c r="F191" s="146" t="s">
        <v>376</v>
      </c>
      <c r="G191" s="147" t="s">
        <v>205</v>
      </c>
      <c r="H191" s="148">
        <v>1</v>
      </c>
      <c r="I191" s="149"/>
      <c r="J191" s="149">
        <f t="shared" si="30"/>
        <v>0</v>
      </c>
      <c r="K191" s="150"/>
      <c r="L191" s="27"/>
      <c r="M191" s="151" t="s">
        <v>1</v>
      </c>
      <c r="N191" s="152" t="s">
        <v>36</v>
      </c>
      <c r="O191" s="153">
        <v>0</v>
      </c>
      <c r="P191" s="153">
        <f t="shared" si="31"/>
        <v>0</v>
      </c>
      <c r="Q191" s="153">
        <v>0</v>
      </c>
      <c r="R191" s="153">
        <f t="shared" si="32"/>
        <v>0</v>
      </c>
      <c r="S191" s="153">
        <v>0</v>
      </c>
      <c r="T191" s="153">
        <f t="shared" si="33"/>
        <v>0</v>
      </c>
      <c r="U191" s="154" t="s">
        <v>1</v>
      </c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156</v>
      </c>
      <c r="AT191" s="155" t="s">
        <v>124</v>
      </c>
      <c r="AU191" s="155" t="s">
        <v>129</v>
      </c>
      <c r="AY191" s="14" t="s">
        <v>122</v>
      </c>
      <c r="BE191" s="156">
        <f t="shared" si="34"/>
        <v>0</v>
      </c>
      <c r="BF191" s="156">
        <f t="shared" si="35"/>
        <v>0</v>
      </c>
      <c r="BG191" s="156">
        <f t="shared" si="36"/>
        <v>0</v>
      </c>
      <c r="BH191" s="156">
        <f t="shared" si="37"/>
        <v>0</v>
      </c>
      <c r="BI191" s="156">
        <f t="shared" si="38"/>
        <v>0</v>
      </c>
      <c r="BJ191" s="14" t="s">
        <v>129</v>
      </c>
      <c r="BK191" s="156">
        <f t="shared" si="39"/>
        <v>0</v>
      </c>
      <c r="BL191" s="14" t="s">
        <v>156</v>
      </c>
      <c r="BM191" s="155" t="s">
        <v>377</v>
      </c>
    </row>
    <row r="192" spans="1:65" s="2" customFormat="1" ht="37.950000000000003" customHeight="1">
      <c r="A192" s="26"/>
      <c r="B192" s="143"/>
      <c r="C192" s="161" t="s">
        <v>217</v>
      </c>
      <c r="D192" s="161" t="s">
        <v>218</v>
      </c>
      <c r="E192" s="162" t="s">
        <v>371</v>
      </c>
      <c r="F192" s="163" t="s">
        <v>372</v>
      </c>
      <c r="G192" s="164" t="s">
        <v>145</v>
      </c>
      <c r="H192" s="165">
        <v>1.2</v>
      </c>
      <c r="I192" s="166"/>
      <c r="J192" s="166">
        <f t="shared" si="30"/>
        <v>0</v>
      </c>
      <c r="K192" s="167"/>
      <c r="L192" s="168"/>
      <c r="M192" s="169" t="s">
        <v>1</v>
      </c>
      <c r="N192" s="170" t="s">
        <v>36</v>
      </c>
      <c r="O192" s="153">
        <v>0</v>
      </c>
      <c r="P192" s="153">
        <f t="shared" si="31"/>
        <v>0</v>
      </c>
      <c r="Q192" s="153">
        <v>0</v>
      </c>
      <c r="R192" s="153">
        <f t="shared" si="32"/>
        <v>0</v>
      </c>
      <c r="S192" s="153">
        <v>0</v>
      </c>
      <c r="T192" s="153">
        <f t="shared" si="33"/>
        <v>0</v>
      </c>
      <c r="U192" s="154" t="s">
        <v>1</v>
      </c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292</v>
      </c>
      <c r="AT192" s="155" t="s">
        <v>218</v>
      </c>
      <c r="AU192" s="155" t="s">
        <v>129</v>
      </c>
      <c r="AY192" s="14" t="s">
        <v>122</v>
      </c>
      <c r="BE192" s="156">
        <f t="shared" si="34"/>
        <v>0</v>
      </c>
      <c r="BF192" s="156">
        <f t="shared" si="35"/>
        <v>0</v>
      </c>
      <c r="BG192" s="156">
        <f t="shared" si="36"/>
        <v>0</v>
      </c>
      <c r="BH192" s="156">
        <f t="shared" si="37"/>
        <v>0</v>
      </c>
      <c r="BI192" s="156">
        <f t="shared" si="38"/>
        <v>0</v>
      </c>
      <c r="BJ192" s="14" t="s">
        <v>129</v>
      </c>
      <c r="BK192" s="156">
        <f t="shared" si="39"/>
        <v>0</v>
      </c>
      <c r="BL192" s="14" t="s">
        <v>156</v>
      </c>
      <c r="BM192" s="155" t="s">
        <v>378</v>
      </c>
    </row>
    <row r="193" spans="1:65" s="2" customFormat="1" ht="33" customHeight="1">
      <c r="A193" s="26"/>
      <c r="B193" s="143"/>
      <c r="C193" s="161" t="s">
        <v>379</v>
      </c>
      <c r="D193" s="161" t="s">
        <v>218</v>
      </c>
      <c r="E193" s="162" t="s">
        <v>380</v>
      </c>
      <c r="F193" s="163" t="s">
        <v>381</v>
      </c>
      <c r="G193" s="164" t="s">
        <v>205</v>
      </c>
      <c r="H193" s="165">
        <v>6</v>
      </c>
      <c r="I193" s="166"/>
      <c r="J193" s="166">
        <f t="shared" si="30"/>
        <v>0</v>
      </c>
      <c r="K193" s="167"/>
      <c r="L193" s="168"/>
      <c r="M193" s="169" t="s">
        <v>1</v>
      </c>
      <c r="N193" s="170" t="s">
        <v>36</v>
      </c>
      <c r="O193" s="153">
        <v>0</v>
      </c>
      <c r="P193" s="153">
        <f t="shared" si="31"/>
        <v>0</v>
      </c>
      <c r="Q193" s="153">
        <v>0</v>
      </c>
      <c r="R193" s="153">
        <f t="shared" si="32"/>
        <v>0</v>
      </c>
      <c r="S193" s="153">
        <v>0</v>
      </c>
      <c r="T193" s="153">
        <f t="shared" si="33"/>
        <v>0</v>
      </c>
      <c r="U193" s="154" t="s">
        <v>1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292</v>
      </c>
      <c r="AT193" s="155" t="s">
        <v>218</v>
      </c>
      <c r="AU193" s="155" t="s">
        <v>129</v>
      </c>
      <c r="AY193" s="14" t="s">
        <v>122</v>
      </c>
      <c r="BE193" s="156">
        <f t="shared" si="34"/>
        <v>0</v>
      </c>
      <c r="BF193" s="156">
        <f t="shared" si="35"/>
        <v>0</v>
      </c>
      <c r="BG193" s="156">
        <f t="shared" si="36"/>
        <v>0</v>
      </c>
      <c r="BH193" s="156">
        <f t="shared" si="37"/>
        <v>0</v>
      </c>
      <c r="BI193" s="156">
        <f t="shared" si="38"/>
        <v>0</v>
      </c>
      <c r="BJ193" s="14" t="s">
        <v>129</v>
      </c>
      <c r="BK193" s="156">
        <f t="shared" si="39"/>
        <v>0</v>
      </c>
      <c r="BL193" s="14" t="s">
        <v>156</v>
      </c>
      <c r="BM193" s="155" t="s">
        <v>382</v>
      </c>
    </row>
    <row r="194" spans="1:65" s="2" customFormat="1" ht="24.15" customHeight="1">
      <c r="A194" s="26"/>
      <c r="B194" s="143"/>
      <c r="C194" s="144" t="s">
        <v>225</v>
      </c>
      <c r="D194" s="144" t="s">
        <v>124</v>
      </c>
      <c r="E194" s="145" t="s">
        <v>383</v>
      </c>
      <c r="F194" s="146" t="s">
        <v>384</v>
      </c>
      <c r="G194" s="147" t="s">
        <v>328</v>
      </c>
      <c r="H194" s="148">
        <v>75.245999999999995</v>
      </c>
      <c r="I194" s="149"/>
      <c r="J194" s="149">
        <f t="shared" si="30"/>
        <v>0</v>
      </c>
      <c r="K194" s="150"/>
      <c r="L194" s="27"/>
      <c r="M194" s="151" t="s">
        <v>1</v>
      </c>
      <c r="N194" s="152" t="s">
        <v>36</v>
      </c>
      <c r="O194" s="153">
        <v>0</v>
      </c>
      <c r="P194" s="153">
        <f t="shared" si="31"/>
        <v>0</v>
      </c>
      <c r="Q194" s="153">
        <v>0</v>
      </c>
      <c r="R194" s="153">
        <f t="shared" si="32"/>
        <v>0</v>
      </c>
      <c r="S194" s="153">
        <v>0</v>
      </c>
      <c r="T194" s="153">
        <f t="shared" si="33"/>
        <v>0</v>
      </c>
      <c r="U194" s="154" t="s">
        <v>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156</v>
      </c>
      <c r="AT194" s="155" t="s">
        <v>124</v>
      </c>
      <c r="AU194" s="155" t="s">
        <v>129</v>
      </c>
      <c r="AY194" s="14" t="s">
        <v>122</v>
      </c>
      <c r="BE194" s="156">
        <f t="shared" si="34"/>
        <v>0</v>
      </c>
      <c r="BF194" s="156">
        <f t="shared" si="35"/>
        <v>0</v>
      </c>
      <c r="BG194" s="156">
        <f t="shared" si="36"/>
        <v>0</v>
      </c>
      <c r="BH194" s="156">
        <f t="shared" si="37"/>
        <v>0</v>
      </c>
      <c r="BI194" s="156">
        <f t="shared" si="38"/>
        <v>0</v>
      </c>
      <c r="BJ194" s="14" t="s">
        <v>129</v>
      </c>
      <c r="BK194" s="156">
        <f t="shared" si="39"/>
        <v>0</v>
      </c>
      <c r="BL194" s="14" t="s">
        <v>156</v>
      </c>
      <c r="BM194" s="155" t="s">
        <v>385</v>
      </c>
    </row>
    <row r="195" spans="1:65" s="12" customFormat="1" ht="22.95" customHeight="1">
      <c r="B195" s="131"/>
      <c r="D195" s="132" t="s">
        <v>69</v>
      </c>
      <c r="E195" s="141" t="s">
        <v>207</v>
      </c>
      <c r="F195" s="141" t="s">
        <v>208</v>
      </c>
      <c r="J195" s="142">
        <f>BK195</f>
        <v>0</v>
      </c>
      <c r="L195" s="131"/>
      <c r="M195" s="135"/>
      <c r="N195" s="136"/>
      <c r="O195" s="136"/>
      <c r="P195" s="137">
        <f>SUM(P196:P200)</f>
        <v>0</v>
      </c>
      <c r="Q195" s="136"/>
      <c r="R195" s="137">
        <f>SUM(R196:R200)</f>
        <v>0</v>
      </c>
      <c r="S195" s="136"/>
      <c r="T195" s="137">
        <f>SUM(T196:T200)</f>
        <v>0</v>
      </c>
      <c r="U195" s="138"/>
      <c r="AR195" s="132" t="s">
        <v>129</v>
      </c>
      <c r="AT195" s="139" t="s">
        <v>69</v>
      </c>
      <c r="AU195" s="139" t="s">
        <v>78</v>
      </c>
      <c r="AY195" s="132" t="s">
        <v>122</v>
      </c>
      <c r="BK195" s="140">
        <f>SUM(BK196:BK200)</f>
        <v>0</v>
      </c>
    </row>
    <row r="196" spans="1:65" s="2" customFormat="1" ht="24.15" customHeight="1">
      <c r="A196" s="26"/>
      <c r="B196" s="143"/>
      <c r="C196" s="144" t="s">
        <v>386</v>
      </c>
      <c r="D196" s="144" t="s">
        <v>124</v>
      </c>
      <c r="E196" s="145" t="s">
        <v>387</v>
      </c>
      <c r="F196" s="146" t="s">
        <v>388</v>
      </c>
      <c r="G196" s="147" t="s">
        <v>205</v>
      </c>
      <c r="H196" s="148">
        <v>1</v>
      </c>
      <c r="I196" s="149"/>
      <c r="J196" s="149">
        <f>ROUND(I196*H196,2)</f>
        <v>0</v>
      </c>
      <c r="K196" s="150"/>
      <c r="L196" s="27"/>
      <c r="M196" s="151" t="s">
        <v>1</v>
      </c>
      <c r="N196" s="152" t="s">
        <v>36</v>
      </c>
      <c r="O196" s="153">
        <v>0</v>
      </c>
      <c r="P196" s="153">
        <f>O196*H196</f>
        <v>0</v>
      </c>
      <c r="Q196" s="153">
        <v>0</v>
      </c>
      <c r="R196" s="153">
        <f>Q196*H196</f>
        <v>0</v>
      </c>
      <c r="S196" s="153">
        <v>0</v>
      </c>
      <c r="T196" s="153">
        <f>S196*H196</f>
        <v>0</v>
      </c>
      <c r="U196" s="154" t="s">
        <v>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156</v>
      </c>
      <c r="AT196" s="155" t="s">
        <v>124</v>
      </c>
      <c r="AU196" s="155" t="s">
        <v>129</v>
      </c>
      <c r="AY196" s="14" t="s">
        <v>122</v>
      </c>
      <c r="BE196" s="156">
        <f>IF(N196="základná",J196,0)</f>
        <v>0</v>
      </c>
      <c r="BF196" s="156">
        <f>IF(N196="znížená",J196,0)</f>
        <v>0</v>
      </c>
      <c r="BG196" s="156">
        <f>IF(N196="zákl. prenesená",J196,0)</f>
        <v>0</v>
      </c>
      <c r="BH196" s="156">
        <f>IF(N196="zníž. prenesená",J196,0)</f>
        <v>0</v>
      </c>
      <c r="BI196" s="156">
        <f>IF(N196="nulová",J196,0)</f>
        <v>0</v>
      </c>
      <c r="BJ196" s="14" t="s">
        <v>129</v>
      </c>
      <c r="BK196" s="156">
        <f>ROUND(I196*H196,2)</f>
        <v>0</v>
      </c>
      <c r="BL196" s="14" t="s">
        <v>156</v>
      </c>
      <c r="BM196" s="155" t="s">
        <v>389</v>
      </c>
    </row>
    <row r="197" spans="1:65" s="2" customFormat="1" ht="16.5" customHeight="1">
      <c r="A197" s="26"/>
      <c r="B197" s="143"/>
      <c r="C197" s="161" t="s">
        <v>229</v>
      </c>
      <c r="D197" s="161" t="s">
        <v>218</v>
      </c>
      <c r="E197" s="162" t="s">
        <v>390</v>
      </c>
      <c r="F197" s="163" t="s">
        <v>391</v>
      </c>
      <c r="G197" s="164" t="s">
        <v>205</v>
      </c>
      <c r="H197" s="165">
        <v>1</v>
      </c>
      <c r="I197" s="166"/>
      <c r="J197" s="166">
        <f>ROUND(I197*H197,2)</f>
        <v>0</v>
      </c>
      <c r="K197" s="167"/>
      <c r="L197" s="168"/>
      <c r="M197" s="169" t="s">
        <v>1</v>
      </c>
      <c r="N197" s="170" t="s">
        <v>36</v>
      </c>
      <c r="O197" s="153">
        <v>0</v>
      </c>
      <c r="P197" s="153">
        <f>O197*H197</f>
        <v>0</v>
      </c>
      <c r="Q197" s="153">
        <v>0</v>
      </c>
      <c r="R197" s="153">
        <f>Q197*H197</f>
        <v>0</v>
      </c>
      <c r="S197" s="153">
        <v>0</v>
      </c>
      <c r="T197" s="153">
        <f>S197*H197</f>
        <v>0</v>
      </c>
      <c r="U197" s="154" t="s">
        <v>1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292</v>
      </c>
      <c r="AT197" s="155" t="s">
        <v>218</v>
      </c>
      <c r="AU197" s="155" t="s">
        <v>129</v>
      </c>
      <c r="AY197" s="14" t="s">
        <v>122</v>
      </c>
      <c r="BE197" s="156">
        <f>IF(N197="základná",J197,0)</f>
        <v>0</v>
      </c>
      <c r="BF197" s="156">
        <f>IF(N197="znížená",J197,0)</f>
        <v>0</v>
      </c>
      <c r="BG197" s="156">
        <f>IF(N197="zákl. prenesená",J197,0)</f>
        <v>0</v>
      </c>
      <c r="BH197" s="156">
        <f>IF(N197="zníž. prenesená",J197,0)</f>
        <v>0</v>
      </c>
      <c r="BI197" s="156">
        <f>IF(N197="nulová",J197,0)</f>
        <v>0</v>
      </c>
      <c r="BJ197" s="14" t="s">
        <v>129</v>
      </c>
      <c r="BK197" s="156">
        <f>ROUND(I197*H197,2)</f>
        <v>0</v>
      </c>
      <c r="BL197" s="14" t="s">
        <v>156</v>
      </c>
      <c r="BM197" s="155" t="s">
        <v>392</v>
      </c>
    </row>
    <row r="198" spans="1:65" s="2" customFormat="1" ht="24.15" customHeight="1">
      <c r="A198" s="26"/>
      <c r="B198" s="143"/>
      <c r="C198" s="144" t="s">
        <v>393</v>
      </c>
      <c r="D198" s="144" t="s">
        <v>124</v>
      </c>
      <c r="E198" s="145" t="s">
        <v>394</v>
      </c>
      <c r="F198" s="146" t="s">
        <v>395</v>
      </c>
      <c r="G198" s="147" t="s">
        <v>205</v>
      </c>
      <c r="H198" s="148">
        <v>1</v>
      </c>
      <c r="I198" s="149"/>
      <c r="J198" s="149">
        <f>ROUND(I198*H198,2)</f>
        <v>0</v>
      </c>
      <c r="K198" s="150"/>
      <c r="L198" s="27"/>
      <c r="M198" s="151" t="s">
        <v>1</v>
      </c>
      <c r="N198" s="152" t="s">
        <v>36</v>
      </c>
      <c r="O198" s="153">
        <v>0</v>
      </c>
      <c r="P198" s="153">
        <f>O198*H198</f>
        <v>0</v>
      </c>
      <c r="Q198" s="153">
        <v>0</v>
      </c>
      <c r="R198" s="153">
        <f>Q198*H198</f>
        <v>0</v>
      </c>
      <c r="S198" s="153">
        <v>0</v>
      </c>
      <c r="T198" s="153">
        <f>S198*H198</f>
        <v>0</v>
      </c>
      <c r="U198" s="154" t="s">
        <v>1</v>
      </c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156</v>
      </c>
      <c r="AT198" s="155" t="s">
        <v>124</v>
      </c>
      <c r="AU198" s="155" t="s">
        <v>129</v>
      </c>
      <c r="AY198" s="14" t="s">
        <v>122</v>
      </c>
      <c r="BE198" s="156">
        <f>IF(N198="základná",J198,0)</f>
        <v>0</v>
      </c>
      <c r="BF198" s="156">
        <f>IF(N198="znížená",J198,0)</f>
        <v>0</v>
      </c>
      <c r="BG198" s="156">
        <f>IF(N198="zákl. prenesená",J198,0)</f>
        <v>0</v>
      </c>
      <c r="BH198" s="156">
        <f>IF(N198="zníž. prenesená",J198,0)</f>
        <v>0</v>
      </c>
      <c r="BI198" s="156">
        <f>IF(N198="nulová",J198,0)</f>
        <v>0</v>
      </c>
      <c r="BJ198" s="14" t="s">
        <v>129</v>
      </c>
      <c r="BK198" s="156">
        <f>ROUND(I198*H198,2)</f>
        <v>0</v>
      </c>
      <c r="BL198" s="14" t="s">
        <v>156</v>
      </c>
      <c r="BM198" s="155" t="s">
        <v>396</v>
      </c>
    </row>
    <row r="199" spans="1:65" s="2" customFormat="1" ht="24.15" customHeight="1">
      <c r="A199" s="26"/>
      <c r="B199" s="143"/>
      <c r="C199" s="161" t="s">
        <v>236</v>
      </c>
      <c r="D199" s="161" t="s">
        <v>218</v>
      </c>
      <c r="E199" s="162" t="s">
        <v>397</v>
      </c>
      <c r="F199" s="163" t="s">
        <v>398</v>
      </c>
      <c r="G199" s="164" t="s">
        <v>205</v>
      </c>
      <c r="H199" s="165">
        <v>1</v>
      </c>
      <c r="I199" s="166"/>
      <c r="J199" s="166">
        <f>ROUND(I199*H199,2)</f>
        <v>0</v>
      </c>
      <c r="K199" s="167"/>
      <c r="L199" s="168"/>
      <c r="M199" s="169" t="s">
        <v>1</v>
      </c>
      <c r="N199" s="170" t="s">
        <v>36</v>
      </c>
      <c r="O199" s="153">
        <v>0</v>
      </c>
      <c r="P199" s="153">
        <f>O199*H199</f>
        <v>0</v>
      </c>
      <c r="Q199" s="153">
        <v>0</v>
      </c>
      <c r="R199" s="153">
        <f>Q199*H199</f>
        <v>0</v>
      </c>
      <c r="S199" s="153">
        <v>0</v>
      </c>
      <c r="T199" s="153">
        <f>S199*H199</f>
        <v>0</v>
      </c>
      <c r="U199" s="154" t="s">
        <v>1</v>
      </c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292</v>
      </c>
      <c r="AT199" s="155" t="s">
        <v>218</v>
      </c>
      <c r="AU199" s="155" t="s">
        <v>129</v>
      </c>
      <c r="AY199" s="14" t="s">
        <v>122</v>
      </c>
      <c r="BE199" s="156">
        <f>IF(N199="základná",J199,0)</f>
        <v>0</v>
      </c>
      <c r="BF199" s="156">
        <f>IF(N199="znížená",J199,0)</f>
        <v>0</v>
      </c>
      <c r="BG199" s="156">
        <f>IF(N199="zákl. prenesená",J199,0)</f>
        <v>0</v>
      </c>
      <c r="BH199" s="156">
        <f>IF(N199="zníž. prenesená",J199,0)</f>
        <v>0</v>
      </c>
      <c r="BI199" s="156">
        <f>IF(N199="nulová",J199,0)</f>
        <v>0</v>
      </c>
      <c r="BJ199" s="14" t="s">
        <v>129</v>
      </c>
      <c r="BK199" s="156">
        <f>ROUND(I199*H199,2)</f>
        <v>0</v>
      </c>
      <c r="BL199" s="14" t="s">
        <v>156</v>
      </c>
      <c r="BM199" s="155" t="s">
        <v>399</v>
      </c>
    </row>
    <row r="200" spans="1:65" s="2" customFormat="1" ht="24.15" customHeight="1">
      <c r="A200" s="26"/>
      <c r="B200" s="143"/>
      <c r="C200" s="144" t="s">
        <v>400</v>
      </c>
      <c r="D200" s="144" t="s">
        <v>124</v>
      </c>
      <c r="E200" s="145" t="s">
        <v>401</v>
      </c>
      <c r="F200" s="146" t="s">
        <v>402</v>
      </c>
      <c r="G200" s="147" t="s">
        <v>328</v>
      </c>
      <c r="H200" s="148">
        <v>31.567</v>
      </c>
      <c r="I200" s="149"/>
      <c r="J200" s="149">
        <f>ROUND(I200*H200,2)</f>
        <v>0</v>
      </c>
      <c r="K200" s="150"/>
      <c r="L200" s="27"/>
      <c r="M200" s="151" t="s">
        <v>1</v>
      </c>
      <c r="N200" s="152" t="s">
        <v>36</v>
      </c>
      <c r="O200" s="153">
        <v>0</v>
      </c>
      <c r="P200" s="153">
        <f>O200*H200</f>
        <v>0</v>
      </c>
      <c r="Q200" s="153">
        <v>0</v>
      </c>
      <c r="R200" s="153">
        <f>Q200*H200</f>
        <v>0</v>
      </c>
      <c r="S200" s="153">
        <v>0</v>
      </c>
      <c r="T200" s="153">
        <f>S200*H200</f>
        <v>0</v>
      </c>
      <c r="U200" s="154" t="s">
        <v>1</v>
      </c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156</v>
      </c>
      <c r="AT200" s="155" t="s">
        <v>124</v>
      </c>
      <c r="AU200" s="155" t="s">
        <v>129</v>
      </c>
      <c r="AY200" s="14" t="s">
        <v>122</v>
      </c>
      <c r="BE200" s="156">
        <f>IF(N200="základná",J200,0)</f>
        <v>0</v>
      </c>
      <c r="BF200" s="156">
        <f>IF(N200="znížená",J200,0)</f>
        <v>0</v>
      </c>
      <c r="BG200" s="156">
        <f>IF(N200="zákl. prenesená",J200,0)</f>
        <v>0</v>
      </c>
      <c r="BH200" s="156">
        <f>IF(N200="zníž. prenesená",J200,0)</f>
        <v>0</v>
      </c>
      <c r="BI200" s="156">
        <f>IF(N200="nulová",J200,0)</f>
        <v>0</v>
      </c>
      <c r="BJ200" s="14" t="s">
        <v>129</v>
      </c>
      <c r="BK200" s="156">
        <f>ROUND(I200*H200,2)</f>
        <v>0</v>
      </c>
      <c r="BL200" s="14" t="s">
        <v>156</v>
      </c>
      <c r="BM200" s="155" t="s">
        <v>403</v>
      </c>
    </row>
    <row r="201" spans="1:65" s="12" customFormat="1" ht="22.95" customHeight="1">
      <c r="B201" s="131"/>
      <c r="D201" s="132" t="s">
        <v>69</v>
      </c>
      <c r="E201" s="141" t="s">
        <v>404</v>
      </c>
      <c r="F201" s="141" t="s">
        <v>405</v>
      </c>
      <c r="J201" s="142">
        <f>BK201</f>
        <v>0</v>
      </c>
      <c r="L201" s="131"/>
      <c r="M201" s="135"/>
      <c r="N201" s="136"/>
      <c r="O201" s="136"/>
      <c r="P201" s="137">
        <f>SUM(P202:P209)</f>
        <v>6.7024799999999987</v>
      </c>
      <c r="Q201" s="136"/>
      <c r="R201" s="137">
        <f>SUM(R202:R209)</f>
        <v>0.12826715999999999</v>
      </c>
      <c r="S201" s="136"/>
      <c r="T201" s="137">
        <f>SUM(T202:T209)</f>
        <v>0</v>
      </c>
      <c r="U201" s="138"/>
      <c r="AR201" s="132" t="s">
        <v>129</v>
      </c>
      <c r="AT201" s="139" t="s">
        <v>69</v>
      </c>
      <c r="AU201" s="139" t="s">
        <v>78</v>
      </c>
      <c r="AY201" s="132" t="s">
        <v>122</v>
      </c>
      <c r="BK201" s="140">
        <f>SUM(BK202:BK209)</f>
        <v>0</v>
      </c>
    </row>
    <row r="202" spans="1:65" s="2" customFormat="1" ht="24.15" customHeight="1">
      <c r="A202" s="26"/>
      <c r="B202" s="143"/>
      <c r="C202" s="144" t="s">
        <v>406</v>
      </c>
      <c r="D202" s="144" t="s">
        <v>124</v>
      </c>
      <c r="E202" s="145" t="s">
        <v>407</v>
      </c>
      <c r="F202" s="146" t="s">
        <v>408</v>
      </c>
      <c r="G202" s="147" t="s">
        <v>134</v>
      </c>
      <c r="H202" s="148">
        <v>5.7779999999999996</v>
      </c>
      <c r="I202" s="149"/>
      <c r="J202" s="149">
        <f t="shared" ref="J202:J209" si="40">ROUND(I202*H202,2)</f>
        <v>0</v>
      </c>
      <c r="K202" s="150"/>
      <c r="L202" s="27"/>
      <c r="M202" s="151" t="s">
        <v>1</v>
      </c>
      <c r="N202" s="152" t="s">
        <v>36</v>
      </c>
      <c r="O202" s="153">
        <v>1.1599999999999999</v>
      </c>
      <c r="P202" s="153">
        <f t="shared" ref="P202:P209" si="41">O202*H202</f>
        <v>6.7024799999999987</v>
      </c>
      <c r="Q202" s="153">
        <v>3.7499999999999999E-3</v>
      </c>
      <c r="R202" s="153">
        <f t="shared" ref="R202:R209" si="42">Q202*H202</f>
        <v>2.1667499999999999E-2</v>
      </c>
      <c r="S202" s="153">
        <v>0</v>
      </c>
      <c r="T202" s="153">
        <f t="shared" ref="T202:T209" si="43">S202*H202</f>
        <v>0</v>
      </c>
      <c r="U202" s="154" t="s">
        <v>1</v>
      </c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156</v>
      </c>
      <c r="AT202" s="155" t="s">
        <v>124</v>
      </c>
      <c r="AU202" s="155" t="s">
        <v>129</v>
      </c>
      <c r="AY202" s="14" t="s">
        <v>122</v>
      </c>
      <c r="BE202" s="156">
        <f t="shared" ref="BE202:BE209" si="44">IF(N202="základná",J202,0)</f>
        <v>0</v>
      </c>
      <c r="BF202" s="156">
        <f t="shared" ref="BF202:BF209" si="45">IF(N202="znížená",J202,0)</f>
        <v>0</v>
      </c>
      <c r="BG202" s="156">
        <f t="shared" ref="BG202:BG209" si="46">IF(N202="zákl. prenesená",J202,0)</f>
        <v>0</v>
      </c>
      <c r="BH202" s="156">
        <f t="shared" ref="BH202:BH209" si="47">IF(N202="zníž. prenesená",J202,0)</f>
        <v>0</v>
      </c>
      <c r="BI202" s="156">
        <f t="shared" ref="BI202:BI209" si="48">IF(N202="nulová",J202,0)</f>
        <v>0</v>
      </c>
      <c r="BJ202" s="14" t="s">
        <v>129</v>
      </c>
      <c r="BK202" s="156">
        <f t="shared" ref="BK202:BK209" si="49">ROUND(I202*H202,2)</f>
        <v>0</v>
      </c>
      <c r="BL202" s="14" t="s">
        <v>156</v>
      </c>
      <c r="BM202" s="155" t="s">
        <v>409</v>
      </c>
    </row>
    <row r="203" spans="1:65" s="2" customFormat="1" ht="16.5" customHeight="1">
      <c r="A203" s="26"/>
      <c r="B203" s="143"/>
      <c r="C203" s="161" t="s">
        <v>410</v>
      </c>
      <c r="D203" s="161" t="s">
        <v>218</v>
      </c>
      <c r="E203" s="162" t="s">
        <v>411</v>
      </c>
      <c r="F203" s="163" t="s">
        <v>412</v>
      </c>
      <c r="G203" s="164" t="s">
        <v>134</v>
      </c>
      <c r="H203" s="165">
        <v>6.0090000000000003</v>
      </c>
      <c r="I203" s="166"/>
      <c r="J203" s="166">
        <f t="shared" si="40"/>
        <v>0</v>
      </c>
      <c r="K203" s="167"/>
      <c r="L203" s="168"/>
      <c r="M203" s="169" t="s">
        <v>1</v>
      </c>
      <c r="N203" s="170" t="s">
        <v>36</v>
      </c>
      <c r="O203" s="153">
        <v>0</v>
      </c>
      <c r="P203" s="153">
        <f t="shared" si="41"/>
        <v>0</v>
      </c>
      <c r="Q203" s="153">
        <v>1.7739999999999999E-2</v>
      </c>
      <c r="R203" s="153">
        <f t="shared" si="42"/>
        <v>0.10659966</v>
      </c>
      <c r="S203" s="153">
        <v>0</v>
      </c>
      <c r="T203" s="153">
        <f t="shared" si="43"/>
        <v>0</v>
      </c>
      <c r="U203" s="154" t="s">
        <v>1</v>
      </c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292</v>
      </c>
      <c r="AT203" s="155" t="s">
        <v>218</v>
      </c>
      <c r="AU203" s="155" t="s">
        <v>129</v>
      </c>
      <c r="AY203" s="14" t="s">
        <v>122</v>
      </c>
      <c r="BE203" s="156">
        <f t="shared" si="44"/>
        <v>0</v>
      </c>
      <c r="BF203" s="156">
        <f t="shared" si="45"/>
        <v>0</v>
      </c>
      <c r="BG203" s="156">
        <f t="shared" si="46"/>
        <v>0</v>
      </c>
      <c r="BH203" s="156">
        <f t="shared" si="47"/>
        <v>0</v>
      </c>
      <c r="BI203" s="156">
        <f t="shared" si="48"/>
        <v>0</v>
      </c>
      <c r="BJ203" s="14" t="s">
        <v>129</v>
      </c>
      <c r="BK203" s="156">
        <f t="shared" si="49"/>
        <v>0</v>
      </c>
      <c r="BL203" s="14" t="s">
        <v>156</v>
      </c>
      <c r="BM203" s="155" t="s">
        <v>413</v>
      </c>
    </row>
    <row r="204" spans="1:65" s="2" customFormat="1" ht="16.5" customHeight="1">
      <c r="A204" s="26"/>
      <c r="B204" s="143"/>
      <c r="C204" s="144" t="s">
        <v>414</v>
      </c>
      <c r="D204" s="144" t="s">
        <v>124</v>
      </c>
      <c r="E204" s="145" t="s">
        <v>415</v>
      </c>
      <c r="F204" s="146" t="s">
        <v>416</v>
      </c>
      <c r="G204" s="147" t="s">
        <v>145</v>
      </c>
      <c r="H204" s="148">
        <v>34.92</v>
      </c>
      <c r="I204" s="149"/>
      <c r="J204" s="149">
        <f t="shared" si="40"/>
        <v>0</v>
      </c>
      <c r="K204" s="150"/>
      <c r="L204" s="27"/>
      <c r="M204" s="151" t="s">
        <v>1</v>
      </c>
      <c r="N204" s="152" t="s">
        <v>36</v>
      </c>
      <c r="O204" s="153">
        <v>0</v>
      </c>
      <c r="P204" s="153">
        <f t="shared" si="41"/>
        <v>0</v>
      </c>
      <c r="Q204" s="153">
        <v>0</v>
      </c>
      <c r="R204" s="153">
        <f t="shared" si="42"/>
        <v>0</v>
      </c>
      <c r="S204" s="153">
        <v>0</v>
      </c>
      <c r="T204" s="153">
        <f t="shared" si="43"/>
        <v>0</v>
      </c>
      <c r="U204" s="154" t="s">
        <v>1</v>
      </c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156</v>
      </c>
      <c r="AT204" s="155" t="s">
        <v>124</v>
      </c>
      <c r="AU204" s="155" t="s">
        <v>129</v>
      </c>
      <c r="AY204" s="14" t="s">
        <v>122</v>
      </c>
      <c r="BE204" s="156">
        <f t="shared" si="44"/>
        <v>0</v>
      </c>
      <c r="BF204" s="156">
        <f t="shared" si="45"/>
        <v>0</v>
      </c>
      <c r="BG204" s="156">
        <f t="shared" si="46"/>
        <v>0</v>
      </c>
      <c r="BH204" s="156">
        <f t="shared" si="47"/>
        <v>0</v>
      </c>
      <c r="BI204" s="156">
        <f t="shared" si="48"/>
        <v>0</v>
      </c>
      <c r="BJ204" s="14" t="s">
        <v>129</v>
      </c>
      <c r="BK204" s="156">
        <f t="shared" si="49"/>
        <v>0</v>
      </c>
      <c r="BL204" s="14" t="s">
        <v>156</v>
      </c>
      <c r="BM204" s="155" t="s">
        <v>417</v>
      </c>
    </row>
    <row r="205" spans="1:65" s="2" customFormat="1" ht="16.5" customHeight="1">
      <c r="A205" s="26"/>
      <c r="B205" s="143"/>
      <c r="C205" s="161" t="s">
        <v>418</v>
      </c>
      <c r="D205" s="161" t="s">
        <v>218</v>
      </c>
      <c r="E205" s="162" t="s">
        <v>419</v>
      </c>
      <c r="F205" s="163" t="s">
        <v>420</v>
      </c>
      <c r="G205" s="164" t="s">
        <v>134</v>
      </c>
      <c r="H205" s="165">
        <v>4.1900000000000004</v>
      </c>
      <c r="I205" s="166"/>
      <c r="J205" s="166">
        <f t="shared" si="40"/>
        <v>0</v>
      </c>
      <c r="K205" s="167"/>
      <c r="L205" s="168"/>
      <c r="M205" s="169" t="s">
        <v>1</v>
      </c>
      <c r="N205" s="170" t="s">
        <v>36</v>
      </c>
      <c r="O205" s="153">
        <v>0</v>
      </c>
      <c r="P205" s="153">
        <f t="shared" si="41"/>
        <v>0</v>
      </c>
      <c r="Q205" s="153">
        <v>0</v>
      </c>
      <c r="R205" s="153">
        <f t="shared" si="42"/>
        <v>0</v>
      </c>
      <c r="S205" s="153">
        <v>0</v>
      </c>
      <c r="T205" s="153">
        <f t="shared" si="43"/>
        <v>0</v>
      </c>
      <c r="U205" s="154" t="s">
        <v>1</v>
      </c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421</v>
      </c>
      <c r="AT205" s="155" t="s">
        <v>218</v>
      </c>
      <c r="AU205" s="155" t="s">
        <v>129</v>
      </c>
      <c r="AY205" s="14" t="s">
        <v>122</v>
      </c>
      <c r="BE205" s="156">
        <f t="shared" si="44"/>
        <v>0</v>
      </c>
      <c r="BF205" s="156">
        <f t="shared" si="45"/>
        <v>0</v>
      </c>
      <c r="BG205" s="156">
        <f t="shared" si="46"/>
        <v>0</v>
      </c>
      <c r="BH205" s="156">
        <f t="shared" si="47"/>
        <v>0</v>
      </c>
      <c r="BI205" s="156">
        <f t="shared" si="48"/>
        <v>0</v>
      </c>
      <c r="BJ205" s="14" t="s">
        <v>129</v>
      </c>
      <c r="BK205" s="156">
        <f t="shared" si="49"/>
        <v>0</v>
      </c>
      <c r="BL205" s="14" t="s">
        <v>421</v>
      </c>
      <c r="BM205" s="155" t="s">
        <v>422</v>
      </c>
    </row>
    <row r="206" spans="1:65" s="2" customFormat="1" ht="16.5" customHeight="1">
      <c r="A206" s="26"/>
      <c r="B206" s="143"/>
      <c r="C206" s="144" t="s">
        <v>423</v>
      </c>
      <c r="D206" s="144" t="s">
        <v>124</v>
      </c>
      <c r="E206" s="145" t="s">
        <v>424</v>
      </c>
      <c r="F206" s="146" t="s">
        <v>425</v>
      </c>
      <c r="G206" s="147" t="s">
        <v>134</v>
      </c>
      <c r="H206" s="148">
        <v>92.64</v>
      </c>
      <c r="I206" s="149"/>
      <c r="J206" s="149">
        <f t="shared" si="40"/>
        <v>0</v>
      </c>
      <c r="K206" s="150"/>
      <c r="L206" s="27"/>
      <c r="M206" s="151" t="s">
        <v>1</v>
      </c>
      <c r="N206" s="152" t="s">
        <v>36</v>
      </c>
      <c r="O206" s="153">
        <v>0</v>
      </c>
      <c r="P206" s="153">
        <f t="shared" si="41"/>
        <v>0</v>
      </c>
      <c r="Q206" s="153">
        <v>0</v>
      </c>
      <c r="R206" s="153">
        <f t="shared" si="42"/>
        <v>0</v>
      </c>
      <c r="S206" s="153">
        <v>0</v>
      </c>
      <c r="T206" s="153">
        <f t="shared" si="43"/>
        <v>0</v>
      </c>
      <c r="U206" s="154" t="s">
        <v>1</v>
      </c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156</v>
      </c>
      <c r="AT206" s="155" t="s">
        <v>124</v>
      </c>
      <c r="AU206" s="155" t="s">
        <v>129</v>
      </c>
      <c r="AY206" s="14" t="s">
        <v>122</v>
      </c>
      <c r="BE206" s="156">
        <f t="shared" si="44"/>
        <v>0</v>
      </c>
      <c r="BF206" s="156">
        <f t="shared" si="45"/>
        <v>0</v>
      </c>
      <c r="BG206" s="156">
        <f t="shared" si="46"/>
        <v>0</v>
      </c>
      <c r="BH206" s="156">
        <f t="shared" si="47"/>
        <v>0</v>
      </c>
      <c r="BI206" s="156">
        <f t="shared" si="48"/>
        <v>0</v>
      </c>
      <c r="BJ206" s="14" t="s">
        <v>129</v>
      </c>
      <c r="BK206" s="156">
        <f t="shared" si="49"/>
        <v>0</v>
      </c>
      <c r="BL206" s="14" t="s">
        <v>156</v>
      </c>
      <c r="BM206" s="155" t="s">
        <v>426</v>
      </c>
    </row>
    <row r="207" spans="1:65" s="2" customFormat="1" ht="16.5" customHeight="1">
      <c r="A207" s="26"/>
      <c r="B207" s="143"/>
      <c r="C207" s="161" t="s">
        <v>427</v>
      </c>
      <c r="D207" s="161" t="s">
        <v>218</v>
      </c>
      <c r="E207" s="162" t="s">
        <v>419</v>
      </c>
      <c r="F207" s="163" t="s">
        <v>420</v>
      </c>
      <c r="G207" s="164" t="s">
        <v>134</v>
      </c>
      <c r="H207" s="165">
        <v>96.855000000000004</v>
      </c>
      <c r="I207" s="166"/>
      <c r="J207" s="166">
        <f t="shared" si="40"/>
        <v>0</v>
      </c>
      <c r="K207" s="167"/>
      <c r="L207" s="168"/>
      <c r="M207" s="169" t="s">
        <v>1</v>
      </c>
      <c r="N207" s="170" t="s">
        <v>36</v>
      </c>
      <c r="O207" s="153">
        <v>0</v>
      </c>
      <c r="P207" s="153">
        <f t="shared" si="41"/>
        <v>0</v>
      </c>
      <c r="Q207" s="153">
        <v>0</v>
      </c>
      <c r="R207" s="153">
        <f t="shared" si="42"/>
        <v>0</v>
      </c>
      <c r="S207" s="153">
        <v>0</v>
      </c>
      <c r="T207" s="153">
        <f t="shared" si="43"/>
        <v>0</v>
      </c>
      <c r="U207" s="154" t="s">
        <v>1</v>
      </c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292</v>
      </c>
      <c r="AT207" s="155" t="s">
        <v>218</v>
      </c>
      <c r="AU207" s="155" t="s">
        <v>129</v>
      </c>
      <c r="AY207" s="14" t="s">
        <v>122</v>
      </c>
      <c r="BE207" s="156">
        <f t="shared" si="44"/>
        <v>0</v>
      </c>
      <c r="BF207" s="156">
        <f t="shared" si="45"/>
        <v>0</v>
      </c>
      <c r="BG207" s="156">
        <f t="shared" si="46"/>
        <v>0</v>
      </c>
      <c r="BH207" s="156">
        <f t="shared" si="47"/>
        <v>0</v>
      </c>
      <c r="BI207" s="156">
        <f t="shared" si="48"/>
        <v>0</v>
      </c>
      <c r="BJ207" s="14" t="s">
        <v>129</v>
      </c>
      <c r="BK207" s="156">
        <f t="shared" si="49"/>
        <v>0</v>
      </c>
      <c r="BL207" s="14" t="s">
        <v>156</v>
      </c>
      <c r="BM207" s="155" t="s">
        <v>428</v>
      </c>
    </row>
    <row r="208" spans="1:65" s="2" customFormat="1" ht="16.5" customHeight="1">
      <c r="A208" s="26"/>
      <c r="B208" s="143"/>
      <c r="C208" s="144" t="s">
        <v>429</v>
      </c>
      <c r="D208" s="144" t="s">
        <v>124</v>
      </c>
      <c r="E208" s="145" t="s">
        <v>430</v>
      </c>
      <c r="F208" s="146" t="s">
        <v>431</v>
      </c>
      <c r="G208" s="147" t="s">
        <v>134</v>
      </c>
      <c r="H208" s="148">
        <v>92.64</v>
      </c>
      <c r="I208" s="149"/>
      <c r="J208" s="149">
        <f t="shared" si="40"/>
        <v>0</v>
      </c>
      <c r="K208" s="150"/>
      <c r="L208" s="27"/>
      <c r="M208" s="151" t="s">
        <v>1</v>
      </c>
      <c r="N208" s="152" t="s">
        <v>36</v>
      </c>
      <c r="O208" s="153">
        <v>0</v>
      </c>
      <c r="P208" s="153">
        <f t="shared" si="41"/>
        <v>0</v>
      </c>
      <c r="Q208" s="153">
        <v>0</v>
      </c>
      <c r="R208" s="153">
        <f t="shared" si="42"/>
        <v>0</v>
      </c>
      <c r="S208" s="153">
        <v>0</v>
      </c>
      <c r="T208" s="153">
        <f t="shared" si="43"/>
        <v>0</v>
      </c>
      <c r="U208" s="154" t="s">
        <v>1</v>
      </c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156</v>
      </c>
      <c r="AT208" s="155" t="s">
        <v>124</v>
      </c>
      <c r="AU208" s="155" t="s">
        <v>129</v>
      </c>
      <c r="AY208" s="14" t="s">
        <v>122</v>
      </c>
      <c r="BE208" s="156">
        <f t="shared" si="44"/>
        <v>0</v>
      </c>
      <c r="BF208" s="156">
        <f t="shared" si="45"/>
        <v>0</v>
      </c>
      <c r="BG208" s="156">
        <f t="shared" si="46"/>
        <v>0</v>
      </c>
      <c r="BH208" s="156">
        <f t="shared" si="47"/>
        <v>0</v>
      </c>
      <c r="BI208" s="156">
        <f t="shared" si="48"/>
        <v>0</v>
      </c>
      <c r="BJ208" s="14" t="s">
        <v>129</v>
      </c>
      <c r="BK208" s="156">
        <f t="shared" si="49"/>
        <v>0</v>
      </c>
      <c r="BL208" s="14" t="s">
        <v>156</v>
      </c>
      <c r="BM208" s="155" t="s">
        <v>432</v>
      </c>
    </row>
    <row r="209" spans="1:65" s="2" customFormat="1" ht="24.15" customHeight="1">
      <c r="A209" s="26"/>
      <c r="B209" s="143"/>
      <c r="C209" s="144" t="s">
        <v>433</v>
      </c>
      <c r="D209" s="144" t="s">
        <v>124</v>
      </c>
      <c r="E209" s="145" t="s">
        <v>434</v>
      </c>
      <c r="F209" s="146" t="s">
        <v>435</v>
      </c>
      <c r="G209" s="147" t="s">
        <v>328</v>
      </c>
      <c r="H209" s="148">
        <v>52.22</v>
      </c>
      <c r="I209" s="149"/>
      <c r="J209" s="149">
        <f t="shared" si="40"/>
        <v>0</v>
      </c>
      <c r="K209" s="150"/>
      <c r="L209" s="27"/>
      <c r="M209" s="151" t="s">
        <v>1</v>
      </c>
      <c r="N209" s="152" t="s">
        <v>36</v>
      </c>
      <c r="O209" s="153">
        <v>0</v>
      </c>
      <c r="P209" s="153">
        <f t="shared" si="41"/>
        <v>0</v>
      </c>
      <c r="Q209" s="153">
        <v>0</v>
      </c>
      <c r="R209" s="153">
        <f t="shared" si="42"/>
        <v>0</v>
      </c>
      <c r="S209" s="153">
        <v>0</v>
      </c>
      <c r="T209" s="153">
        <f t="shared" si="43"/>
        <v>0</v>
      </c>
      <c r="U209" s="154" t="s">
        <v>1</v>
      </c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156</v>
      </c>
      <c r="AT209" s="155" t="s">
        <v>124</v>
      </c>
      <c r="AU209" s="155" t="s">
        <v>129</v>
      </c>
      <c r="AY209" s="14" t="s">
        <v>122</v>
      </c>
      <c r="BE209" s="156">
        <f t="shared" si="44"/>
        <v>0</v>
      </c>
      <c r="BF209" s="156">
        <f t="shared" si="45"/>
        <v>0</v>
      </c>
      <c r="BG209" s="156">
        <f t="shared" si="46"/>
        <v>0</v>
      </c>
      <c r="BH209" s="156">
        <f t="shared" si="47"/>
        <v>0</v>
      </c>
      <c r="BI209" s="156">
        <f t="shared" si="48"/>
        <v>0</v>
      </c>
      <c r="BJ209" s="14" t="s">
        <v>129</v>
      </c>
      <c r="BK209" s="156">
        <f t="shared" si="49"/>
        <v>0</v>
      </c>
      <c r="BL209" s="14" t="s">
        <v>156</v>
      </c>
      <c r="BM209" s="155" t="s">
        <v>436</v>
      </c>
    </row>
    <row r="210" spans="1:65" s="12" customFormat="1" ht="22.95" customHeight="1">
      <c r="B210" s="131"/>
      <c r="D210" s="132" t="s">
        <v>69</v>
      </c>
      <c r="E210" s="141" t="s">
        <v>437</v>
      </c>
      <c r="F210" s="141" t="s">
        <v>438</v>
      </c>
      <c r="J210" s="142">
        <f>BK210</f>
        <v>0</v>
      </c>
      <c r="L210" s="131"/>
      <c r="M210" s="135"/>
      <c r="N210" s="136"/>
      <c r="O210" s="136"/>
      <c r="P210" s="137">
        <f>P211</f>
        <v>0</v>
      </c>
      <c r="Q210" s="136"/>
      <c r="R210" s="137">
        <f>R211</f>
        <v>0</v>
      </c>
      <c r="S210" s="136"/>
      <c r="T210" s="137">
        <f>T211</f>
        <v>0</v>
      </c>
      <c r="U210" s="138"/>
      <c r="AR210" s="132" t="s">
        <v>129</v>
      </c>
      <c r="AT210" s="139" t="s">
        <v>69</v>
      </c>
      <c r="AU210" s="139" t="s">
        <v>78</v>
      </c>
      <c r="AY210" s="132" t="s">
        <v>122</v>
      </c>
      <c r="BK210" s="140">
        <f>BK211</f>
        <v>0</v>
      </c>
    </row>
    <row r="211" spans="1:65" s="2" customFormat="1" ht="24.15" customHeight="1">
      <c r="A211" s="26"/>
      <c r="B211" s="143"/>
      <c r="C211" s="144" t="s">
        <v>339</v>
      </c>
      <c r="D211" s="144" t="s">
        <v>124</v>
      </c>
      <c r="E211" s="145" t="s">
        <v>439</v>
      </c>
      <c r="F211" s="146" t="s">
        <v>440</v>
      </c>
      <c r="G211" s="147" t="s">
        <v>134</v>
      </c>
      <c r="H211" s="148">
        <v>79.575000000000003</v>
      </c>
      <c r="I211" s="149"/>
      <c r="J211" s="149">
        <f>ROUND(I211*H211,2)</f>
        <v>0</v>
      </c>
      <c r="K211" s="150"/>
      <c r="L211" s="27"/>
      <c r="M211" s="151" t="s">
        <v>1</v>
      </c>
      <c r="N211" s="152" t="s">
        <v>36</v>
      </c>
      <c r="O211" s="153">
        <v>0</v>
      </c>
      <c r="P211" s="153">
        <f>O211*H211</f>
        <v>0</v>
      </c>
      <c r="Q211" s="153">
        <v>0</v>
      </c>
      <c r="R211" s="153">
        <f>Q211*H211</f>
        <v>0</v>
      </c>
      <c r="S211" s="153">
        <v>0</v>
      </c>
      <c r="T211" s="153">
        <f>S211*H211</f>
        <v>0</v>
      </c>
      <c r="U211" s="154" t="s">
        <v>1</v>
      </c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156</v>
      </c>
      <c r="AT211" s="155" t="s">
        <v>124</v>
      </c>
      <c r="AU211" s="155" t="s">
        <v>129</v>
      </c>
      <c r="AY211" s="14" t="s">
        <v>122</v>
      </c>
      <c r="BE211" s="156">
        <f>IF(N211="základná",J211,0)</f>
        <v>0</v>
      </c>
      <c r="BF211" s="156">
        <f>IF(N211="znížená",J211,0)</f>
        <v>0</v>
      </c>
      <c r="BG211" s="156">
        <f>IF(N211="zákl. prenesená",J211,0)</f>
        <v>0</v>
      </c>
      <c r="BH211" s="156">
        <f>IF(N211="zníž. prenesená",J211,0)</f>
        <v>0</v>
      </c>
      <c r="BI211" s="156">
        <f>IF(N211="nulová",J211,0)</f>
        <v>0</v>
      </c>
      <c r="BJ211" s="14" t="s">
        <v>129</v>
      </c>
      <c r="BK211" s="156">
        <f>ROUND(I211*H211,2)</f>
        <v>0</v>
      </c>
      <c r="BL211" s="14" t="s">
        <v>156</v>
      </c>
      <c r="BM211" s="155" t="s">
        <v>441</v>
      </c>
    </row>
    <row r="212" spans="1:65" s="12" customFormat="1" ht="22.95" customHeight="1">
      <c r="B212" s="131"/>
      <c r="D212" s="132" t="s">
        <v>69</v>
      </c>
      <c r="E212" s="141" t="s">
        <v>212</v>
      </c>
      <c r="F212" s="141" t="s">
        <v>213</v>
      </c>
      <c r="J212" s="142">
        <f>BK212</f>
        <v>0</v>
      </c>
      <c r="L212" s="131"/>
      <c r="M212" s="135"/>
      <c r="N212" s="136"/>
      <c r="O212" s="136"/>
      <c r="P212" s="137">
        <f>SUM(P213:P219)</f>
        <v>9.1185249000000006</v>
      </c>
      <c r="Q212" s="136"/>
      <c r="R212" s="137">
        <f>SUM(R213:R219)</f>
        <v>5.7742153200000007E-2</v>
      </c>
      <c r="S212" s="136"/>
      <c r="T212" s="137">
        <f>SUM(T213:T219)</f>
        <v>0</v>
      </c>
      <c r="U212" s="138"/>
      <c r="AR212" s="132" t="s">
        <v>129</v>
      </c>
      <c r="AT212" s="139" t="s">
        <v>69</v>
      </c>
      <c r="AU212" s="139" t="s">
        <v>78</v>
      </c>
      <c r="AY212" s="132" t="s">
        <v>122</v>
      </c>
      <c r="BK212" s="140">
        <f>SUM(BK213:BK219)</f>
        <v>0</v>
      </c>
    </row>
    <row r="213" spans="1:65" s="2" customFormat="1" ht="21.75" customHeight="1">
      <c r="A213" s="26"/>
      <c r="B213" s="143"/>
      <c r="C213" s="144" t="s">
        <v>442</v>
      </c>
      <c r="D213" s="144" t="s">
        <v>124</v>
      </c>
      <c r="E213" s="145" t="s">
        <v>443</v>
      </c>
      <c r="F213" s="146" t="s">
        <v>444</v>
      </c>
      <c r="G213" s="147" t="s">
        <v>205</v>
      </c>
      <c r="H213" s="148">
        <v>20</v>
      </c>
      <c r="I213" s="149"/>
      <c r="J213" s="149">
        <f t="shared" ref="J213:J219" si="50">ROUND(I213*H213,2)</f>
        <v>0</v>
      </c>
      <c r="K213" s="150"/>
      <c r="L213" s="27"/>
      <c r="M213" s="151" t="s">
        <v>1</v>
      </c>
      <c r="N213" s="152" t="s">
        <v>36</v>
      </c>
      <c r="O213" s="153">
        <v>0</v>
      </c>
      <c r="P213" s="153">
        <f t="shared" ref="P213:P219" si="51">O213*H213</f>
        <v>0</v>
      </c>
      <c r="Q213" s="153">
        <v>0</v>
      </c>
      <c r="R213" s="153">
        <f t="shared" ref="R213:R219" si="52">Q213*H213</f>
        <v>0</v>
      </c>
      <c r="S213" s="153">
        <v>0</v>
      </c>
      <c r="T213" s="153">
        <f t="shared" ref="T213:T219" si="53">S213*H213</f>
        <v>0</v>
      </c>
      <c r="U213" s="154" t="s">
        <v>1</v>
      </c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156</v>
      </c>
      <c r="AT213" s="155" t="s">
        <v>124</v>
      </c>
      <c r="AU213" s="155" t="s">
        <v>129</v>
      </c>
      <c r="AY213" s="14" t="s">
        <v>122</v>
      </c>
      <c r="BE213" s="156">
        <f t="shared" ref="BE213:BE219" si="54">IF(N213="základná",J213,0)</f>
        <v>0</v>
      </c>
      <c r="BF213" s="156">
        <f t="shared" ref="BF213:BF219" si="55">IF(N213="znížená",J213,0)</f>
        <v>0</v>
      </c>
      <c r="BG213" s="156">
        <f t="shared" ref="BG213:BG219" si="56">IF(N213="zákl. prenesená",J213,0)</f>
        <v>0</v>
      </c>
      <c r="BH213" s="156">
        <f t="shared" ref="BH213:BH219" si="57">IF(N213="zníž. prenesená",J213,0)</f>
        <v>0</v>
      </c>
      <c r="BI213" s="156">
        <f t="shared" ref="BI213:BI219" si="58">IF(N213="nulová",J213,0)</f>
        <v>0</v>
      </c>
      <c r="BJ213" s="14" t="s">
        <v>129</v>
      </c>
      <c r="BK213" s="156">
        <f t="shared" ref="BK213:BK219" si="59">ROUND(I213*H213,2)</f>
        <v>0</v>
      </c>
      <c r="BL213" s="14" t="s">
        <v>156</v>
      </c>
      <c r="BM213" s="155" t="s">
        <v>445</v>
      </c>
    </row>
    <row r="214" spans="1:65" s="2" customFormat="1" ht="24.15" customHeight="1">
      <c r="A214" s="26"/>
      <c r="B214" s="143"/>
      <c r="C214" s="144" t="s">
        <v>224</v>
      </c>
      <c r="D214" s="144" t="s">
        <v>124</v>
      </c>
      <c r="E214" s="145" t="s">
        <v>446</v>
      </c>
      <c r="F214" s="146" t="s">
        <v>447</v>
      </c>
      <c r="G214" s="147" t="s">
        <v>134</v>
      </c>
      <c r="H214" s="148">
        <v>170.09</v>
      </c>
      <c r="I214" s="149"/>
      <c r="J214" s="149">
        <f t="shared" si="50"/>
        <v>0</v>
      </c>
      <c r="K214" s="150"/>
      <c r="L214" s="27"/>
      <c r="M214" s="151" t="s">
        <v>1</v>
      </c>
      <c r="N214" s="152" t="s">
        <v>36</v>
      </c>
      <c r="O214" s="153">
        <v>0</v>
      </c>
      <c r="P214" s="153">
        <f t="shared" si="51"/>
        <v>0</v>
      </c>
      <c r="Q214" s="153">
        <v>0</v>
      </c>
      <c r="R214" s="153">
        <f t="shared" si="52"/>
        <v>0</v>
      </c>
      <c r="S214" s="153">
        <v>0</v>
      </c>
      <c r="T214" s="153">
        <f t="shared" si="53"/>
        <v>0</v>
      </c>
      <c r="U214" s="154" t="s">
        <v>1</v>
      </c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156</v>
      </c>
      <c r="AT214" s="155" t="s">
        <v>124</v>
      </c>
      <c r="AU214" s="155" t="s">
        <v>129</v>
      </c>
      <c r="AY214" s="14" t="s">
        <v>122</v>
      </c>
      <c r="BE214" s="156">
        <f t="shared" si="54"/>
        <v>0</v>
      </c>
      <c r="BF214" s="156">
        <f t="shared" si="55"/>
        <v>0</v>
      </c>
      <c r="BG214" s="156">
        <f t="shared" si="56"/>
        <v>0</v>
      </c>
      <c r="BH214" s="156">
        <f t="shared" si="57"/>
        <v>0</v>
      </c>
      <c r="BI214" s="156">
        <f t="shared" si="58"/>
        <v>0</v>
      </c>
      <c r="BJ214" s="14" t="s">
        <v>129</v>
      </c>
      <c r="BK214" s="156">
        <f t="shared" si="59"/>
        <v>0</v>
      </c>
      <c r="BL214" s="14" t="s">
        <v>156</v>
      </c>
      <c r="BM214" s="155" t="s">
        <v>448</v>
      </c>
    </row>
    <row r="215" spans="1:65" s="2" customFormat="1" ht="16.5" customHeight="1">
      <c r="A215" s="26"/>
      <c r="B215" s="143"/>
      <c r="C215" s="161" t="s">
        <v>449</v>
      </c>
      <c r="D215" s="161" t="s">
        <v>218</v>
      </c>
      <c r="E215" s="162" t="s">
        <v>450</v>
      </c>
      <c r="F215" s="163" t="s">
        <v>451</v>
      </c>
      <c r="G215" s="164" t="s">
        <v>300</v>
      </c>
      <c r="H215" s="165">
        <v>20.411000000000001</v>
      </c>
      <c r="I215" s="166"/>
      <c r="J215" s="166">
        <f t="shared" si="50"/>
        <v>0</v>
      </c>
      <c r="K215" s="167"/>
      <c r="L215" s="168"/>
      <c r="M215" s="169" t="s">
        <v>1</v>
      </c>
      <c r="N215" s="170" t="s">
        <v>36</v>
      </c>
      <c r="O215" s="153">
        <v>0</v>
      </c>
      <c r="P215" s="153">
        <f t="shared" si="51"/>
        <v>0</v>
      </c>
      <c r="Q215" s="153">
        <v>0</v>
      </c>
      <c r="R215" s="153">
        <f t="shared" si="52"/>
        <v>0</v>
      </c>
      <c r="S215" s="153">
        <v>0</v>
      </c>
      <c r="T215" s="153">
        <f t="shared" si="53"/>
        <v>0</v>
      </c>
      <c r="U215" s="154" t="s">
        <v>1</v>
      </c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292</v>
      </c>
      <c r="AT215" s="155" t="s">
        <v>218</v>
      </c>
      <c r="AU215" s="155" t="s">
        <v>129</v>
      </c>
      <c r="AY215" s="14" t="s">
        <v>122</v>
      </c>
      <c r="BE215" s="156">
        <f t="shared" si="54"/>
        <v>0</v>
      </c>
      <c r="BF215" s="156">
        <f t="shared" si="55"/>
        <v>0</v>
      </c>
      <c r="BG215" s="156">
        <f t="shared" si="56"/>
        <v>0</v>
      </c>
      <c r="BH215" s="156">
        <f t="shared" si="57"/>
        <v>0</v>
      </c>
      <c r="BI215" s="156">
        <f t="shared" si="58"/>
        <v>0</v>
      </c>
      <c r="BJ215" s="14" t="s">
        <v>129</v>
      </c>
      <c r="BK215" s="156">
        <f t="shared" si="59"/>
        <v>0</v>
      </c>
      <c r="BL215" s="14" t="s">
        <v>156</v>
      </c>
      <c r="BM215" s="155" t="s">
        <v>452</v>
      </c>
    </row>
    <row r="216" spans="1:65" s="2" customFormat="1" ht="24.15" customHeight="1">
      <c r="A216" s="26"/>
      <c r="B216" s="143"/>
      <c r="C216" s="144" t="s">
        <v>345</v>
      </c>
      <c r="D216" s="144" t="s">
        <v>124</v>
      </c>
      <c r="E216" s="145" t="s">
        <v>453</v>
      </c>
      <c r="F216" s="146" t="s">
        <v>454</v>
      </c>
      <c r="G216" s="147" t="s">
        <v>134</v>
      </c>
      <c r="H216" s="148">
        <v>25.768999999999998</v>
      </c>
      <c r="I216" s="149"/>
      <c r="J216" s="149">
        <f t="shared" si="50"/>
        <v>0</v>
      </c>
      <c r="K216" s="150"/>
      <c r="L216" s="27"/>
      <c r="M216" s="151" t="s">
        <v>1</v>
      </c>
      <c r="N216" s="152" t="s">
        <v>36</v>
      </c>
      <c r="O216" s="153">
        <v>0</v>
      </c>
      <c r="P216" s="153">
        <f t="shared" si="51"/>
        <v>0</v>
      </c>
      <c r="Q216" s="153">
        <v>0</v>
      </c>
      <c r="R216" s="153">
        <f t="shared" si="52"/>
        <v>0</v>
      </c>
      <c r="S216" s="153">
        <v>0</v>
      </c>
      <c r="T216" s="153">
        <f t="shared" si="53"/>
        <v>0</v>
      </c>
      <c r="U216" s="154" t="s">
        <v>1</v>
      </c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156</v>
      </c>
      <c r="AT216" s="155" t="s">
        <v>124</v>
      </c>
      <c r="AU216" s="155" t="s">
        <v>129</v>
      </c>
      <c r="AY216" s="14" t="s">
        <v>122</v>
      </c>
      <c r="BE216" s="156">
        <f t="shared" si="54"/>
        <v>0</v>
      </c>
      <c r="BF216" s="156">
        <f t="shared" si="55"/>
        <v>0</v>
      </c>
      <c r="BG216" s="156">
        <f t="shared" si="56"/>
        <v>0</v>
      </c>
      <c r="BH216" s="156">
        <f t="shared" si="57"/>
        <v>0</v>
      </c>
      <c r="BI216" s="156">
        <f t="shared" si="58"/>
        <v>0</v>
      </c>
      <c r="BJ216" s="14" t="s">
        <v>129</v>
      </c>
      <c r="BK216" s="156">
        <f t="shared" si="59"/>
        <v>0</v>
      </c>
      <c r="BL216" s="14" t="s">
        <v>156</v>
      </c>
      <c r="BM216" s="155" t="s">
        <v>455</v>
      </c>
    </row>
    <row r="217" spans="1:65" s="2" customFormat="1" ht="24.15" customHeight="1">
      <c r="A217" s="26"/>
      <c r="B217" s="143"/>
      <c r="C217" s="144" t="s">
        <v>456</v>
      </c>
      <c r="D217" s="144" t="s">
        <v>124</v>
      </c>
      <c r="E217" s="145" t="s">
        <v>457</v>
      </c>
      <c r="F217" s="146" t="s">
        <v>458</v>
      </c>
      <c r="G217" s="147" t="s">
        <v>134</v>
      </c>
      <c r="H217" s="148">
        <v>40</v>
      </c>
      <c r="I217" s="149"/>
      <c r="J217" s="149">
        <f t="shared" si="50"/>
        <v>0</v>
      </c>
      <c r="K217" s="150"/>
      <c r="L217" s="27"/>
      <c r="M217" s="151" t="s">
        <v>1</v>
      </c>
      <c r="N217" s="152" t="s">
        <v>36</v>
      </c>
      <c r="O217" s="153">
        <v>0</v>
      </c>
      <c r="P217" s="153">
        <f t="shared" si="51"/>
        <v>0</v>
      </c>
      <c r="Q217" s="153">
        <v>0</v>
      </c>
      <c r="R217" s="153">
        <f t="shared" si="52"/>
        <v>0</v>
      </c>
      <c r="S217" s="153">
        <v>0</v>
      </c>
      <c r="T217" s="153">
        <f t="shared" si="53"/>
        <v>0</v>
      </c>
      <c r="U217" s="154" t="s">
        <v>1</v>
      </c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156</v>
      </c>
      <c r="AT217" s="155" t="s">
        <v>124</v>
      </c>
      <c r="AU217" s="155" t="s">
        <v>129</v>
      </c>
      <c r="AY217" s="14" t="s">
        <v>122</v>
      </c>
      <c r="BE217" s="156">
        <f t="shared" si="54"/>
        <v>0</v>
      </c>
      <c r="BF217" s="156">
        <f t="shared" si="55"/>
        <v>0</v>
      </c>
      <c r="BG217" s="156">
        <f t="shared" si="56"/>
        <v>0</v>
      </c>
      <c r="BH217" s="156">
        <f t="shared" si="57"/>
        <v>0</v>
      </c>
      <c r="BI217" s="156">
        <f t="shared" si="58"/>
        <v>0</v>
      </c>
      <c r="BJ217" s="14" t="s">
        <v>129</v>
      </c>
      <c r="BK217" s="156">
        <f t="shared" si="59"/>
        <v>0</v>
      </c>
      <c r="BL217" s="14" t="s">
        <v>156</v>
      </c>
      <c r="BM217" s="155" t="s">
        <v>459</v>
      </c>
    </row>
    <row r="218" spans="1:65" s="2" customFormat="1" ht="24.15" customHeight="1">
      <c r="A218" s="26"/>
      <c r="B218" s="143"/>
      <c r="C218" s="144" t="s">
        <v>356</v>
      </c>
      <c r="D218" s="144" t="s">
        <v>124</v>
      </c>
      <c r="E218" s="145" t="s">
        <v>460</v>
      </c>
      <c r="F218" s="146" t="s">
        <v>461</v>
      </c>
      <c r="G218" s="147" t="s">
        <v>134</v>
      </c>
      <c r="H218" s="148">
        <v>50</v>
      </c>
      <c r="I218" s="149"/>
      <c r="J218" s="149">
        <f t="shared" si="50"/>
        <v>0</v>
      </c>
      <c r="K218" s="150"/>
      <c r="L218" s="27"/>
      <c r="M218" s="151" t="s">
        <v>1</v>
      </c>
      <c r="N218" s="152" t="s">
        <v>36</v>
      </c>
      <c r="O218" s="153">
        <v>0</v>
      </c>
      <c r="P218" s="153">
        <f t="shared" si="51"/>
        <v>0</v>
      </c>
      <c r="Q218" s="153">
        <v>0</v>
      </c>
      <c r="R218" s="153">
        <f t="shared" si="52"/>
        <v>0</v>
      </c>
      <c r="S218" s="153">
        <v>0</v>
      </c>
      <c r="T218" s="153">
        <f t="shared" si="53"/>
        <v>0</v>
      </c>
      <c r="U218" s="154" t="s">
        <v>1</v>
      </c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156</v>
      </c>
      <c r="AT218" s="155" t="s">
        <v>124</v>
      </c>
      <c r="AU218" s="155" t="s">
        <v>129</v>
      </c>
      <c r="AY218" s="14" t="s">
        <v>122</v>
      </c>
      <c r="BE218" s="156">
        <f t="shared" si="54"/>
        <v>0</v>
      </c>
      <c r="BF218" s="156">
        <f t="shared" si="55"/>
        <v>0</v>
      </c>
      <c r="BG218" s="156">
        <f t="shared" si="56"/>
        <v>0</v>
      </c>
      <c r="BH218" s="156">
        <f t="shared" si="57"/>
        <v>0</v>
      </c>
      <c r="BI218" s="156">
        <f t="shared" si="58"/>
        <v>0</v>
      </c>
      <c r="BJ218" s="14" t="s">
        <v>129</v>
      </c>
      <c r="BK218" s="156">
        <f t="shared" si="59"/>
        <v>0</v>
      </c>
      <c r="BL218" s="14" t="s">
        <v>156</v>
      </c>
      <c r="BM218" s="155" t="s">
        <v>462</v>
      </c>
    </row>
    <row r="219" spans="1:65" s="2" customFormat="1" ht="37.950000000000003" customHeight="1">
      <c r="A219" s="26"/>
      <c r="B219" s="143"/>
      <c r="C219" s="144" t="s">
        <v>463</v>
      </c>
      <c r="D219" s="144" t="s">
        <v>124</v>
      </c>
      <c r="E219" s="145" t="s">
        <v>464</v>
      </c>
      <c r="F219" s="146" t="s">
        <v>465</v>
      </c>
      <c r="G219" s="147" t="s">
        <v>134</v>
      </c>
      <c r="H219" s="148">
        <v>170.09</v>
      </c>
      <c r="I219" s="149"/>
      <c r="J219" s="149">
        <f t="shared" si="50"/>
        <v>0</v>
      </c>
      <c r="K219" s="150"/>
      <c r="L219" s="27"/>
      <c r="M219" s="151" t="s">
        <v>1</v>
      </c>
      <c r="N219" s="152" t="s">
        <v>36</v>
      </c>
      <c r="O219" s="153">
        <v>5.3609999999999998E-2</v>
      </c>
      <c r="P219" s="153">
        <f t="shared" si="51"/>
        <v>9.1185249000000006</v>
      </c>
      <c r="Q219" s="153">
        <v>3.3948000000000002E-4</v>
      </c>
      <c r="R219" s="153">
        <f t="shared" si="52"/>
        <v>5.7742153200000007E-2</v>
      </c>
      <c r="S219" s="153">
        <v>0</v>
      </c>
      <c r="T219" s="153">
        <f t="shared" si="53"/>
        <v>0</v>
      </c>
      <c r="U219" s="154" t="s">
        <v>1</v>
      </c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156</v>
      </c>
      <c r="AT219" s="155" t="s">
        <v>124</v>
      </c>
      <c r="AU219" s="155" t="s">
        <v>129</v>
      </c>
      <c r="AY219" s="14" t="s">
        <v>122</v>
      </c>
      <c r="BE219" s="156">
        <f t="shared" si="54"/>
        <v>0</v>
      </c>
      <c r="BF219" s="156">
        <f t="shared" si="55"/>
        <v>0</v>
      </c>
      <c r="BG219" s="156">
        <f t="shared" si="56"/>
        <v>0</v>
      </c>
      <c r="BH219" s="156">
        <f t="shared" si="57"/>
        <v>0</v>
      </c>
      <c r="BI219" s="156">
        <f t="shared" si="58"/>
        <v>0</v>
      </c>
      <c r="BJ219" s="14" t="s">
        <v>129</v>
      </c>
      <c r="BK219" s="156">
        <f t="shared" si="59"/>
        <v>0</v>
      </c>
      <c r="BL219" s="14" t="s">
        <v>156</v>
      </c>
      <c r="BM219" s="155" t="s">
        <v>466</v>
      </c>
    </row>
    <row r="220" spans="1:65" s="12" customFormat="1" ht="25.95" customHeight="1">
      <c r="B220" s="131"/>
      <c r="D220" s="132" t="s">
        <v>69</v>
      </c>
      <c r="E220" s="133" t="s">
        <v>218</v>
      </c>
      <c r="F220" s="133" t="s">
        <v>219</v>
      </c>
      <c r="J220" s="134">
        <f>BK220</f>
        <v>0</v>
      </c>
      <c r="L220" s="131"/>
      <c r="M220" s="135"/>
      <c r="N220" s="136"/>
      <c r="O220" s="136"/>
      <c r="P220" s="137">
        <f>P221+P229</f>
        <v>0.62</v>
      </c>
      <c r="Q220" s="136"/>
      <c r="R220" s="137">
        <f>R221+R229</f>
        <v>2.0000000000000001E-4</v>
      </c>
      <c r="S220" s="136"/>
      <c r="T220" s="137">
        <f>T221+T229</f>
        <v>0</v>
      </c>
      <c r="U220" s="138"/>
      <c r="AR220" s="132" t="s">
        <v>135</v>
      </c>
      <c r="AT220" s="139" t="s">
        <v>69</v>
      </c>
      <c r="AU220" s="139" t="s">
        <v>70</v>
      </c>
      <c r="AY220" s="132" t="s">
        <v>122</v>
      </c>
      <c r="BK220" s="140">
        <f>BK221+BK229</f>
        <v>0</v>
      </c>
    </row>
    <row r="221" spans="1:65" s="12" customFormat="1" ht="22.95" customHeight="1">
      <c r="B221" s="131"/>
      <c r="D221" s="132" t="s">
        <v>69</v>
      </c>
      <c r="E221" s="141" t="s">
        <v>220</v>
      </c>
      <c r="F221" s="141" t="s">
        <v>221</v>
      </c>
      <c r="J221" s="142">
        <f>BK221</f>
        <v>0</v>
      </c>
      <c r="L221" s="131"/>
      <c r="M221" s="135"/>
      <c r="N221" s="136"/>
      <c r="O221" s="136"/>
      <c r="P221" s="137">
        <f>SUM(P222:P228)</f>
        <v>0.62</v>
      </c>
      <c r="Q221" s="136"/>
      <c r="R221" s="137">
        <f>SUM(R222:R228)</f>
        <v>2.0000000000000001E-4</v>
      </c>
      <c r="S221" s="136"/>
      <c r="T221" s="137">
        <f>SUM(T222:T228)</f>
        <v>0</v>
      </c>
      <c r="U221" s="138"/>
      <c r="AR221" s="132" t="s">
        <v>135</v>
      </c>
      <c r="AT221" s="139" t="s">
        <v>69</v>
      </c>
      <c r="AU221" s="139" t="s">
        <v>78</v>
      </c>
      <c r="AY221" s="132" t="s">
        <v>122</v>
      </c>
      <c r="BK221" s="140">
        <f>SUM(BK222:BK228)</f>
        <v>0</v>
      </c>
    </row>
    <row r="222" spans="1:65" s="2" customFormat="1" ht="24.15" customHeight="1">
      <c r="A222" s="26"/>
      <c r="B222" s="143"/>
      <c r="C222" s="144" t="s">
        <v>359</v>
      </c>
      <c r="D222" s="144" t="s">
        <v>124</v>
      </c>
      <c r="E222" s="145" t="s">
        <v>467</v>
      </c>
      <c r="F222" s="146" t="s">
        <v>468</v>
      </c>
      <c r="G222" s="147" t="s">
        <v>205</v>
      </c>
      <c r="H222" s="148">
        <v>2</v>
      </c>
      <c r="I222" s="149"/>
      <c r="J222" s="149">
        <f t="shared" ref="J222:J228" si="60">ROUND(I222*H222,2)</f>
        <v>0</v>
      </c>
      <c r="K222" s="150"/>
      <c r="L222" s="27"/>
      <c r="M222" s="151" t="s">
        <v>1</v>
      </c>
      <c r="N222" s="152" t="s">
        <v>36</v>
      </c>
      <c r="O222" s="153">
        <v>0.31</v>
      </c>
      <c r="P222" s="153">
        <f t="shared" ref="P222:P228" si="61">O222*H222</f>
        <v>0.62</v>
      </c>
      <c r="Q222" s="153">
        <v>0</v>
      </c>
      <c r="R222" s="153">
        <f t="shared" ref="R222:R228" si="62">Q222*H222</f>
        <v>0</v>
      </c>
      <c r="S222" s="153">
        <v>0</v>
      </c>
      <c r="T222" s="153">
        <f t="shared" ref="T222:T228" si="63">S222*H222</f>
        <v>0</v>
      </c>
      <c r="U222" s="154" t="s">
        <v>1</v>
      </c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224</v>
      </c>
      <c r="AT222" s="155" t="s">
        <v>124</v>
      </c>
      <c r="AU222" s="155" t="s">
        <v>129</v>
      </c>
      <c r="AY222" s="14" t="s">
        <v>122</v>
      </c>
      <c r="BE222" s="156">
        <f t="shared" ref="BE222:BE228" si="64">IF(N222="základná",J222,0)</f>
        <v>0</v>
      </c>
      <c r="BF222" s="156">
        <f t="shared" ref="BF222:BF228" si="65">IF(N222="znížená",J222,0)</f>
        <v>0</v>
      </c>
      <c r="BG222" s="156">
        <f t="shared" ref="BG222:BG228" si="66">IF(N222="zákl. prenesená",J222,0)</f>
        <v>0</v>
      </c>
      <c r="BH222" s="156">
        <f t="shared" ref="BH222:BH228" si="67">IF(N222="zníž. prenesená",J222,0)</f>
        <v>0</v>
      </c>
      <c r="BI222" s="156">
        <f t="shared" ref="BI222:BI228" si="68">IF(N222="nulová",J222,0)</f>
        <v>0</v>
      </c>
      <c r="BJ222" s="14" t="s">
        <v>129</v>
      </c>
      <c r="BK222" s="156">
        <f t="shared" ref="BK222:BK228" si="69">ROUND(I222*H222,2)</f>
        <v>0</v>
      </c>
      <c r="BL222" s="14" t="s">
        <v>224</v>
      </c>
      <c r="BM222" s="155" t="s">
        <v>469</v>
      </c>
    </row>
    <row r="223" spans="1:65" s="2" customFormat="1" ht="24.15" customHeight="1">
      <c r="A223" s="26"/>
      <c r="B223" s="143"/>
      <c r="C223" s="161" t="s">
        <v>470</v>
      </c>
      <c r="D223" s="161" t="s">
        <v>218</v>
      </c>
      <c r="E223" s="162" t="s">
        <v>471</v>
      </c>
      <c r="F223" s="163" t="s">
        <v>472</v>
      </c>
      <c r="G223" s="164" t="s">
        <v>205</v>
      </c>
      <c r="H223" s="165">
        <v>2</v>
      </c>
      <c r="I223" s="166"/>
      <c r="J223" s="166">
        <f t="shared" si="60"/>
        <v>0</v>
      </c>
      <c r="K223" s="167"/>
      <c r="L223" s="168"/>
      <c r="M223" s="169" t="s">
        <v>1</v>
      </c>
      <c r="N223" s="170" t="s">
        <v>36</v>
      </c>
      <c r="O223" s="153">
        <v>0</v>
      </c>
      <c r="P223" s="153">
        <f t="shared" si="61"/>
        <v>0</v>
      </c>
      <c r="Q223" s="153">
        <v>1E-4</v>
      </c>
      <c r="R223" s="153">
        <f t="shared" si="62"/>
        <v>2.0000000000000001E-4</v>
      </c>
      <c r="S223" s="153">
        <v>0</v>
      </c>
      <c r="T223" s="153">
        <f t="shared" si="63"/>
        <v>0</v>
      </c>
      <c r="U223" s="154" t="s">
        <v>1</v>
      </c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421</v>
      </c>
      <c r="AT223" s="155" t="s">
        <v>218</v>
      </c>
      <c r="AU223" s="155" t="s">
        <v>129</v>
      </c>
      <c r="AY223" s="14" t="s">
        <v>122</v>
      </c>
      <c r="BE223" s="156">
        <f t="shared" si="64"/>
        <v>0</v>
      </c>
      <c r="BF223" s="156">
        <f t="shared" si="65"/>
        <v>0</v>
      </c>
      <c r="BG223" s="156">
        <f t="shared" si="66"/>
        <v>0</v>
      </c>
      <c r="BH223" s="156">
        <f t="shared" si="67"/>
        <v>0</v>
      </c>
      <c r="BI223" s="156">
        <f t="shared" si="68"/>
        <v>0</v>
      </c>
      <c r="BJ223" s="14" t="s">
        <v>129</v>
      </c>
      <c r="BK223" s="156">
        <f t="shared" si="69"/>
        <v>0</v>
      </c>
      <c r="BL223" s="14" t="s">
        <v>421</v>
      </c>
      <c r="BM223" s="155" t="s">
        <v>473</v>
      </c>
    </row>
    <row r="224" spans="1:65" s="2" customFormat="1" ht="16.5" customHeight="1">
      <c r="A224" s="26"/>
      <c r="B224" s="143"/>
      <c r="C224" s="144" t="s">
        <v>370</v>
      </c>
      <c r="D224" s="144" t="s">
        <v>124</v>
      </c>
      <c r="E224" s="145" t="s">
        <v>474</v>
      </c>
      <c r="F224" s="146" t="s">
        <v>475</v>
      </c>
      <c r="G224" s="147" t="s">
        <v>205</v>
      </c>
      <c r="H224" s="148">
        <v>16</v>
      </c>
      <c r="I224" s="149"/>
      <c r="J224" s="149">
        <f t="shared" si="60"/>
        <v>0</v>
      </c>
      <c r="K224" s="150"/>
      <c r="L224" s="27"/>
      <c r="M224" s="151" t="s">
        <v>1</v>
      </c>
      <c r="N224" s="152" t="s">
        <v>36</v>
      </c>
      <c r="O224" s="153">
        <v>0</v>
      </c>
      <c r="P224" s="153">
        <f t="shared" si="61"/>
        <v>0</v>
      </c>
      <c r="Q224" s="153">
        <v>0</v>
      </c>
      <c r="R224" s="153">
        <f t="shared" si="62"/>
        <v>0</v>
      </c>
      <c r="S224" s="153">
        <v>0</v>
      </c>
      <c r="T224" s="153">
        <f t="shared" si="63"/>
        <v>0</v>
      </c>
      <c r="U224" s="154" t="s">
        <v>1</v>
      </c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224</v>
      </c>
      <c r="AT224" s="155" t="s">
        <v>124</v>
      </c>
      <c r="AU224" s="155" t="s">
        <v>129</v>
      </c>
      <c r="AY224" s="14" t="s">
        <v>122</v>
      </c>
      <c r="BE224" s="156">
        <f t="shared" si="64"/>
        <v>0</v>
      </c>
      <c r="BF224" s="156">
        <f t="shared" si="65"/>
        <v>0</v>
      </c>
      <c r="BG224" s="156">
        <f t="shared" si="66"/>
        <v>0</v>
      </c>
      <c r="BH224" s="156">
        <f t="shared" si="67"/>
        <v>0</v>
      </c>
      <c r="BI224" s="156">
        <f t="shared" si="68"/>
        <v>0</v>
      </c>
      <c r="BJ224" s="14" t="s">
        <v>129</v>
      </c>
      <c r="BK224" s="156">
        <f t="shared" si="69"/>
        <v>0</v>
      </c>
      <c r="BL224" s="14" t="s">
        <v>224</v>
      </c>
      <c r="BM224" s="155" t="s">
        <v>476</v>
      </c>
    </row>
    <row r="225" spans="1:65" s="2" customFormat="1" ht="16.5" customHeight="1">
      <c r="A225" s="26"/>
      <c r="B225" s="143"/>
      <c r="C225" s="161" t="s">
        <v>477</v>
      </c>
      <c r="D225" s="161" t="s">
        <v>218</v>
      </c>
      <c r="E225" s="162" t="s">
        <v>478</v>
      </c>
      <c r="F225" s="163" t="s">
        <v>479</v>
      </c>
      <c r="G225" s="164" t="s">
        <v>205</v>
      </c>
      <c r="H225" s="165">
        <v>11</v>
      </c>
      <c r="I225" s="166"/>
      <c r="J225" s="166">
        <f t="shared" si="60"/>
        <v>0</v>
      </c>
      <c r="K225" s="167"/>
      <c r="L225" s="168"/>
      <c r="M225" s="169" t="s">
        <v>1</v>
      </c>
      <c r="N225" s="170" t="s">
        <v>36</v>
      </c>
      <c r="O225" s="153">
        <v>0</v>
      </c>
      <c r="P225" s="153">
        <f t="shared" si="61"/>
        <v>0</v>
      </c>
      <c r="Q225" s="153">
        <v>0</v>
      </c>
      <c r="R225" s="153">
        <f t="shared" si="62"/>
        <v>0</v>
      </c>
      <c r="S225" s="153">
        <v>0</v>
      </c>
      <c r="T225" s="153">
        <f t="shared" si="63"/>
        <v>0</v>
      </c>
      <c r="U225" s="154" t="s">
        <v>1</v>
      </c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480</v>
      </c>
      <c r="AT225" s="155" t="s">
        <v>218</v>
      </c>
      <c r="AU225" s="155" t="s">
        <v>129</v>
      </c>
      <c r="AY225" s="14" t="s">
        <v>122</v>
      </c>
      <c r="BE225" s="156">
        <f t="shared" si="64"/>
        <v>0</v>
      </c>
      <c r="BF225" s="156">
        <f t="shared" si="65"/>
        <v>0</v>
      </c>
      <c r="BG225" s="156">
        <f t="shared" si="66"/>
        <v>0</v>
      </c>
      <c r="BH225" s="156">
        <f t="shared" si="67"/>
        <v>0</v>
      </c>
      <c r="BI225" s="156">
        <f t="shared" si="68"/>
        <v>0</v>
      </c>
      <c r="BJ225" s="14" t="s">
        <v>129</v>
      </c>
      <c r="BK225" s="156">
        <f t="shared" si="69"/>
        <v>0</v>
      </c>
      <c r="BL225" s="14" t="s">
        <v>224</v>
      </c>
      <c r="BM225" s="155" t="s">
        <v>481</v>
      </c>
    </row>
    <row r="226" spans="1:65" s="2" customFormat="1" ht="16.5" customHeight="1">
      <c r="A226" s="26"/>
      <c r="B226" s="143"/>
      <c r="C226" s="161" t="s">
        <v>373</v>
      </c>
      <c r="D226" s="161" t="s">
        <v>218</v>
      </c>
      <c r="E226" s="162" t="s">
        <v>482</v>
      </c>
      <c r="F226" s="163" t="s">
        <v>483</v>
      </c>
      <c r="G226" s="164" t="s">
        <v>205</v>
      </c>
      <c r="H226" s="165">
        <v>5</v>
      </c>
      <c r="I226" s="166"/>
      <c r="J226" s="166">
        <f t="shared" si="60"/>
        <v>0</v>
      </c>
      <c r="K226" s="167"/>
      <c r="L226" s="168"/>
      <c r="M226" s="169" t="s">
        <v>1</v>
      </c>
      <c r="N226" s="170" t="s">
        <v>36</v>
      </c>
      <c r="O226" s="153">
        <v>0</v>
      </c>
      <c r="P226" s="153">
        <f t="shared" si="61"/>
        <v>0</v>
      </c>
      <c r="Q226" s="153">
        <v>0</v>
      </c>
      <c r="R226" s="153">
        <f t="shared" si="62"/>
        <v>0</v>
      </c>
      <c r="S226" s="153">
        <v>0</v>
      </c>
      <c r="T226" s="153">
        <f t="shared" si="63"/>
        <v>0</v>
      </c>
      <c r="U226" s="154" t="s">
        <v>1</v>
      </c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480</v>
      </c>
      <c r="AT226" s="155" t="s">
        <v>218</v>
      </c>
      <c r="AU226" s="155" t="s">
        <v>129</v>
      </c>
      <c r="AY226" s="14" t="s">
        <v>122</v>
      </c>
      <c r="BE226" s="156">
        <f t="shared" si="64"/>
        <v>0</v>
      </c>
      <c r="BF226" s="156">
        <f t="shared" si="65"/>
        <v>0</v>
      </c>
      <c r="BG226" s="156">
        <f t="shared" si="66"/>
        <v>0</v>
      </c>
      <c r="BH226" s="156">
        <f t="shared" si="67"/>
        <v>0</v>
      </c>
      <c r="BI226" s="156">
        <f t="shared" si="68"/>
        <v>0</v>
      </c>
      <c r="BJ226" s="14" t="s">
        <v>129</v>
      </c>
      <c r="BK226" s="156">
        <f t="shared" si="69"/>
        <v>0</v>
      </c>
      <c r="BL226" s="14" t="s">
        <v>224</v>
      </c>
      <c r="BM226" s="155" t="s">
        <v>421</v>
      </c>
    </row>
    <row r="227" spans="1:65" s="2" customFormat="1" ht="16.5" customHeight="1">
      <c r="A227" s="26"/>
      <c r="B227" s="143"/>
      <c r="C227" s="144" t="s">
        <v>484</v>
      </c>
      <c r="D227" s="144" t="s">
        <v>124</v>
      </c>
      <c r="E227" s="145" t="s">
        <v>485</v>
      </c>
      <c r="F227" s="146" t="s">
        <v>486</v>
      </c>
      <c r="G227" s="147" t="s">
        <v>263</v>
      </c>
      <c r="H227" s="148">
        <v>1</v>
      </c>
      <c r="I227" s="149"/>
      <c r="J227" s="149">
        <f t="shared" si="60"/>
        <v>0</v>
      </c>
      <c r="K227" s="150"/>
      <c r="L227" s="27"/>
      <c r="M227" s="151" t="s">
        <v>1</v>
      </c>
      <c r="N227" s="152" t="s">
        <v>36</v>
      </c>
      <c r="O227" s="153">
        <v>0</v>
      </c>
      <c r="P227" s="153">
        <f t="shared" si="61"/>
        <v>0</v>
      </c>
      <c r="Q227" s="153">
        <v>0</v>
      </c>
      <c r="R227" s="153">
        <f t="shared" si="62"/>
        <v>0</v>
      </c>
      <c r="S227" s="153">
        <v>0</v>
      </c>
      <c r="T227" s="153">
        <f t="shared" si="63"/>
        <v>0</v>
      </c>
      <c r="U227" s="154" t="s">
        <v>1</v>
      </c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224</v>
      </c>
      <c r="AT227" s="155" t="s">
        <v>124</v>
      </c>
      <c r="AU227" s="155" t="s">
        <v>129</v>
      </c>
      <c r="AY227" s="14" t="s">
        <v>122</v>
      </c>
      <c r="BE227" s="156">
        <f t="shared" si="64"/>
        <v>0</v>
      </c>
      <c r="BF227" s="156">
        <f t="shared" si="65"/>
        <v>0</v>
      </c>
      <c r="BG227" s="156">
        <f t="shared" si="66"/>
        <v>0</v>
      </c>
      <c r="BH227" s="156">
        <f t="shared" si="67"/>
        <v>0</v>
      </c>
      <c r="BI227" s="156">
        <f t="shared" si="68"/>
        <v>0</v>
      </c>
      <c r="BJ227" s="14" t="s">
        <v>129</v>
      </c>
      <c r="BK227" s="156">
        <f t="shared" si="69"/>
        <v>0</v>
      </c>
      <c r="BL227" s="14" t="s">
        <v>224</v>
      </c>
      <c r="BM227" s="155" t="s">
        <v>487</v>
      </c>
    </row>
    <row r="228" spans="1:65" s="2" customFormat="1" ht="24.15" customHeight="1">
      <c r="A228" s="26"/>
      <c r="B228" s="143"/>
      <c r="C228" s="161" t="s">
        <v>377</v>
      </c>
      <c r="D228" s="161" t="s">
        <v>218</v>
      </c>
      <c r="E228" s="162" t="s">
        <v>488</v>
      </c>
      <c r="F228" s="163" t="s">
        <v>489</v>
      </c>
      <c r="G228" s="164" t="s">
        <v>263</v>
      </c>
      <c r="H228" s="165">
        <v>1</v>
      </c>
      <c r="I228" s="166"/>
      <c r="J228" s="166">
        <f t="shared" si="60"/>
        <v>0</v>
      </c>
      <c r="K228" s="167"/>
      <c r="L228" s="168"/>
      <c r="M228" s="169" t="s">
        <v>1</v>
      </c>
      <c r="N228" s="170" t="s">
        <v>36</v>
      </c>
      <c r="O228" s="153">
        <v>0</v>
      </c>
      <c r="P228" s="153">
        <f t="shared" si="61"/>
        <v>0</v>
      </c>
      <c r="Q228" s="153">
        <v>0</v>
      </c>
      <c r="R228" s="153">
        <f t="shared" si="62"/>
        <v>0</v>
      </c>
      <c r="S228" s="153">
        <v>0</v>
      </c>
      <c r="T228" s="153">
        <f t="shared" si="63"/>
        <v>0</v>
      </c>
      <c r="U228" s="154" t="s">
        <v>1</v>
      </c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480</v>
      </c>
      <c r="AT228" s="155" t="s">
        <v>218</v>
      </c>
      <c r="AU228" s="155" t="s">
        <v>129</v>
      </c>
      <c r="AY228" s="14" t="s">
        <v>122</v>
      </c>
      <c r="BE228" s="156">
        <f t="shared" si="64"/>
        <v>0</v>
      </c>
      <c r="BF228" s="156">
        <f t="shared" si="65"/>
        <v>0</v>
      </c>
      <c r="BG228" s="156">
        <f t="shared" si="66"/>
        <v>0</v>
      </c>
      <c r="BH228" s="156">
        <f t="shared" si="67"/>
        <v>0</v>
      </c>
      <c r="BI228" s="156">
        <f t="shared" si="68"/>
        <v>0</v>
      </c>
      <c r="BJ228" s="14" t="s">
        <v>129</v>
      </c>
      <c r="BK228" s="156">
        <f t="shared" si="69"/>
        <v>0</v>
      </c>
      <c r="BL228" s="14" t="s">
        <v>224</v>
      </c>
      <c r="BM228" s="155" t="s">
        <v>490</v>
      </c>
    </row>
    <row r="229" spans="1:65" s="12" customFormat="1" ht="22.95" customHeight="1">
      <c r="B229" s="131"/>
      <c r="D229" s="132" t="s">
        <v>69</v>
      </c>
      <c r="E229" s="141" t="s">
        <v>491</v>
      </c>
      <c r="F229" s="141" t="s">
        <v>492</v>
      </c>
      <c r="J229" s="142">
        <f>BK229</f>
        <v>0</v>
      </c>
      <c r="L229" s="131"/>
      <c r="M229" s="135"/>
      <c r="N229" s="136"/>
      <c r="O229" s="136"/>
      <c r="P229" s="137">
        <f>P230</f>
        <v>0</v>
      </c>
      <c r="Q229" s="136"/>
      <c r="R229" s="137">
        <f>R230</f>
        <v>0</v>
      </c>
      <c r="S229" s="136"/>
      <c r="T229" s="137">
        <f>T230</f>
        <v>0</v>
      </c>
      <c r="U229" s="138"/>
      <c r="AR229" s="132" t="s">
        <v>135</v>
      </c>
      <c r="AT229" s="139" t="s">
        <v>69</v>
      </c>
      <c r="AU229" s="139" t="s">
        <v>78</v>
      </c>
      <c r="AY229" s="132" t="s">
        <v>122</v>
      </c>
      <c r="BK229" s="140">
        <f>BK230</f>
        <v>0</v>
      </c>
    </row>
    <row r="230" spans="1:65" s="2" customFormat="1" ht="24.15" customHeight="1">
      <c r="A230" s="26"/>
      <c r="B230" s="143"/>
      <c r="C230" s="144" t="s">
        <v>493</v>
      </c>
      <c r="D230" s="144" t="s">
        <v>124</v>
      </c>
      <c r="E230" s="145" t="s">
        <v>494</v>
      </c>
      <c r="F230" s="146" t="s">
        <v>495</v>
      </c>
      <c r="G230" s="147" t="s">
        <v>263</v>
      </c>
      <c r="H230" s="148">
        <v>1</v>
      </c>
      <c r="I230" s="149"/>
      <c r="J230" s="149">
        <f>ROUND(I230*H230,2)</f>
        <v>0</v>
      </c>
      <c r="K230" s="150"/>
      <c r="L230" s="27"/>
      <c r="M230" s="151" t="s">
        <v>1</v>
      </c>
      <c r="N230" s="152" t="s">
        <v>36</v>
      </c>
      <c r="O230" s="153">
        <v>0</v>
      </c>
      <c r="P230" s="153">
        <f>O230*H230</f>
        <v>0</v>
      </c>
      <c r="Q230" s="153">
        <v>0</v>
      </c>
      <c r="R230" s="153">
        <f>Q230*H230</f>
        <v>0</v>
      </c>
      <c r="S230" s="153">
        <v>0</v>
      </c>
      <c r="T230" s="153">
        <f>S230*H230</f>
        <v>0</v>
      </c>
      <c r="U230" s="154" t="s">
        <v>1</v>
      </c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224</v>
      </c>
      <c r="AT230" s="155" t="s">
        <v>124</v>
      </c>
      <c r="AU230" s="155" t="s">
        <v>129</v>
      </c>
      <c r="AY230" s="14" t="s">
        <v>122</v>
      </c>
      <c r="BE230" s="156">
        <f>IF(N230="základná",J230,0)</f>
        <v>0</v>
      </c>
      <c r="BF230" s="156">
        <f>IF(N230="znížená",J230,0)</f>
        <v>0</v>
      </c>
      <c r="BG230" s="156">
        <f>IF(N230="zákl. prenesená",J230,0)</f>
        <v>0</v>
      </c>
      <c r="BH230" s="156">
        <f>IF(N230="zníž. prenesená",J230,0)</f>
        <v>0</v>
      </c>
      <c r="BI230" s="156">
        <f>IF(N230="nulová",J230,0)</f>
        <v>0</v>
      </c>
      <c r="BJ230" s="14" t="s">
        <v>129</v>
      </c>
      <c r="BK230" s="156">
        <f>ROUND(I230*H230,2)</f>
        <v>0</v>
      </c>
      <c r="BL230" s="14" t="s">
        <v>224</v>
      </c>
      <c r="BM230" s="155" t="s">
        <v>496</v>
      </c>
    </row>
    <row r="231" spans="1:65" s="12" customFormat="1" ht="25.95" customHeight="1">
      <c r="B231" s="131"/>
      <c r="D231" s="132" t="s">
        <v>69</v>
      </c>
      <c r="E231" s="133" t="s">
        <v>230</v>
      </c>
      <c r="F231" s="133" t="s">
        <v>231</v>
      </c>
      <c r="J231" s="134">
        <f>BK231</f>
        <v>0</v>
      </c>
      <c r="L231" s="131"/>
      <c r="M231" s="135"/>
      <c r="N231" s="136"/>
      <c r="O231" s="136"/>
      <c r="P231" s="137">
        <f>P232</f>
        <v>0</v>
      </c>
      <c r="Q231" s="136"/>
      <c r="R231" s="137">
        <f>R232</f>
        <v>0</v>
      </c>
      <c r="S231" s="136"/>
      <c r="T231" s="137">
        <f>T232</f>
        <v>0</v>
      </c>
      <c r="U231" s="138"/>
      <c r="AR231" s="132" t="s">
        <v>128</v>
      </c>
      <c r="AT231" s="139" t="s">
        <v>69</v>
      </c>
      <c r="AU231" s="139" t="s">
        <v>70</v>
      </c>
      <c r="AY231" s="132" t="s">
        <v>122</v>
      </c>
      <c r="BK231" s="140">
        <f>BK232</f>
        <v>0</v>
      </c>
    </row>
    <row r="232" spans="1:65" s="2" customFormat="1" ht="37.950000000000003" customHeight="1">
      <c r="A232" s="26"/>
      <c r="B232" s="143"/>
      <c r="C232" s="144" t="s">
        <v>378</v>
      </c>
      <c r="D232" s="144" t="s">
        <v>124</v>
      </c>
      <c r="E232" s="145" t="s">
        <v>497</v>
      </c>
      <c r="F232" s="146" t="s">
        <v>498</v>
      </c>
      <c r="G232" s="147" t="s">
        <v>234</v>
      </c>
      <c r="H232" s="148">
        <v>6</v>
      </c>
      <c r="I232" s="149"/>
      <c r="J232" s="149">
        <f>ROUND(I232*H232,2)</f>
        <v>0</v>
      </c>
      <c r="K232" s="150"/>
      <c r="L232" s="27"/>
      <c r="M232" s="157" t="s">
        <v>1</v>
      </c>
      <c r="N232" s="158" t="s">
        <v>36</v>
      </c>
      <c r="O232" s="159">
        <v>0</v>
      </c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59">
        <f>S232*H232</f>
        <v>0</v>
      </c>
      <c r="U232" s="160" t="s">
        <v>1</v>
      </c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235</v>
      </c>
      <c r="AT232" s="155" t="s">
        <v>124</v>
      </c>
      <c r="AU232" s="155" t="s">
        <v>78</v>
      </c>
      <c r="AY232" s="14" t="s">
        <v>122</v>
      </c>
      <c r="BE232" s="156">
        <f>IF(N232="základná",J232,0)</f>
        <v>0</v>
      </c>
      <c r="BF232" s="156">
        <f>IF(N232="znížená",J232,0)</f>
        <v>0</v>
      </c>
      <c r="BG232" s="156">
        <f>IF(N232="zákl. prenesená",J232,0)</f>
        <v>0</v>
      </c>
      <c r="BH232" s="156">
        <f>IF(N232="zníž. prenesená",J232,0)</f>
        <v>0</v>
      </c>
      <c r="BI232" s="156">
        <f>IF(N232="nulová",J232,0)</f>
        <v>0</v>
      </c>
      <c r="BJ232" s="14" t="s">
        <v>129</v>
      </c>
      <c r="BK232" s="156">
        <f>ROUND(I232*H232,2)</f>
        <v>0</v>
      </c>
      <c r="BL232" s="14" t="s">
        <v>235</v>
      </c>
      <c r="BM232" s="155" t="s">
        <v>499</v>
      </c>
    </row>
    <row r="233" spans="1:65" s="2" customFormat="1" ht="6.9" customHeight="1">
      <c r="A233" s="26"/>
      <c r="B233" s="44"/>
      <c r="C233" s="45"/>
      <c r="D233" s="45"/>
      <c r="E233" s="45"/>
      <c r="F233" s="45"/>
      <c r="G233" s="45"/>
      <c r="H233" s="45"/>
      <c r="I233" s="45"/>
      <c r="J233" s="45"/>
      <c r="K233" s="45"/>
      <c r="L233" s="27"/>
      <c r="M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</sheetData>
  <autoFilter ref="C134:K232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500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ROUND(J119, 2)</f>
        <v>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ROUND((SUM(BE119:BE133)),  2)</f>
        <v>0</v>
      </c>
      <c r="G33" s="98"/>
      <c r="H33" s="98"/>
      <c r="I33" s="99">
        <v>0.2</v>
      </c>
      <c r="J33" s="97">
        <f>ROUND(((SUM(BE119:BE133))*I33),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ROUND((SUM(BF119:BF133)),  2)</f>
        <v>0</v>
      </c>
      <c r="G34" s="26"/>
      <c r="H34" s="26"/>
      <c r="I34" s="101">
        <v>0.2</v>
      </c>
      <c r="J34" s="100">
        <f>ROUND(((SUM(BF119:BF133))*I34),  2)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ROUND((SUM(BG119:BG133)),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ROUND((SUM(BH119:BH133)),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ROUND((SUM(BI119:BI133)),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0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03 - Zelená infraštruktura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J119</f>
        <v>0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1:31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J120</f>
        <v>0</v>
      </c>
      <c r="L97" s="113"/>
    </row>
    <row r="98" spans="1:31" s="10" customFormat="1" ht="19.95" hidden="1" customHeight="1">
      <c r="B98" s="117"/>
      <c r="D98" s="118" t="s">
        <v>95</v>
      </c>
      <c r="E98" s="119"/>
      <c r="F98" s="119"/>
      <c r="G98" s="119"/>
      <c r="H98" s="119"/>
      <c r="I98" s="119"/>
      <c r="J98" s="120">
        <f>J121</f>
        <v>0</v>
      </c>
      <c r="L98" s="117"/>
    </row>
    <row r="99" spans="1:31" s="10" customFormat="1" ht="19.95" hidden="1" customHeight="1">
      <c r="B99" s="117"/>
      <c r="D99" s="118" t="s">
        <v>97</v>
      </c>
      <c r="E99" s="119"/>
      <c r="F99" s="119"/>
      <c r="G99" s="119"/>
      <c r="H99" s="119"/>
      <c r="I99" s="119"/>
      <c r="J99" s="120">
        <f>J132</f>
        <v>0</v>
      </c>
      <c r="L99" s="117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" hidden="1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idden="1"/>
    <row r="103" spans="1:31" hidden="1"/>
    <row r="104" spans="1:31" hidden="1"/>
    <row r="105" spans="1:31" s="2" customFormat="1" ht="6.9" customHeight="1">
      <c r="A105" s="26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" customHeight="1">
      <c r="A106" s="26"/>
      <c r="B106" s="27"/>
      <c r="C106" s="18" t="s">
        <v>107</v>
      </c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12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208" t="str">
        <f>E7</f>
        <v>Rekonštrukcia rozlúčkovej siene s.č. 140/44</v>
      </c>
      <c r="F109" s="209"/>
      <c r="G109" s="209"/>
      <c r="H109" s="209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87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76" t="str">
        <f>E9</f>
        <v>03 - Zelená infraštruktura</v>
      </c>
      <c r="F111" s="210"/>
      <c r="G111" s="210"/>
      <c r="H111" s="210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16</v>
      </c>
      <c r="D113" s="26"/>
      <c r="E113" s="26"/>
      <c r="F113" s="21" t="str">
        <f>F12</f>
        <v>Zemplínsky Klečenov</v>
      </c>
      <c r="G113" s="26"/>
      <c r="H113" s="26"/>
      <c r="I113" s="23" t="s">
        <v>18</v>
      </c>
      <c r="J113" s="52" t="str">
        <f>IF(J12="","",J12)</f>
        <v>25. 9. 2024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>
      <c r="A115" s="26"/>
      <c r="B115" s="27"/>
      <c r="C115" s="23" t="s">
        <v>20</v>
      </c>
      <c r="D115" s="26"/>
      <c r="E115" s="26"/>
      <c r="F115" s="21" t="str">
        <f>E15</f>
        <v>Obec Zemplínska Nová Ves, Hlavná 182/51, Úpor</v>
      </c>
      <c r="G115" s="26"/>
      <c r="H115" s="26"/>
      <c r="I115" s="23" t="s">
        <v>25</v>
      </c>
      <c r="J115" s="24" t="str">
        <f>E21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15" customHeight="1">
      <c r="A116" s="26"/>
      <c r="B116" s="27"/>
      <c r="C116" s="23" t="s">
        <v>24</v>
      </c>
      <c r="D116" s="26"/>
      <c r="E116" s="26"/>
      <c r="F116" s="21" t="str">
        <f>IF(E18="","",E18)</f>
        <v/>
      </c>
      <c r="G116" s="26"/>
      <c r="H116" s="26"/>
      <c r="I116" s="23" t="s">
        <v>28</v>
      </c>
      <c r="J116" s="24" t="str">
        <f>E24</f>
        <v xml:space="preserve"> 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21"/>
      <c r="B118" s="122"/>
      <c r="C118" s="123" t="s">
        <v>108</v>
      </c>
      <c r="D118" s="124" t="s">
        <v>55</v>
      </c>
      <c r="E118" s="124" t="s">
        <v>51</v>
      </c>
      <c r="F118" s="124" t="s">
        <v>52</v>
      </c>
      <c r="G118" s="124" t="s">
        <v>109</v>
      </c>
      <c r="H118" s="124" t="s">
        <v>110</v>
      </c>
      <c r="I118" s="124" t="s">
        <v>111</v>
      </c>
      <c r="J118" s="125" t="s">
        <v>91</v>
      </c>
      <c r="K118" s="126" t="s">
        <v>112</v>
      </c>
      <c r="L118" s="127"/>
      <c r="M118" s="59" t="s">
        <v>1</v>
      </c>
      <c r="N118" s="60" t="s">
        <v>34</v>
      </c>
      <c r="O118" s="60" t="s">
        <v>113</v>
      </c>
      <c r="P118" s="60" t="s">
        <v>114</v>
      </c>
      <c r="Q118" s="60" t="s">
        <v>115</v>
      </c>
      <c r="R118" s="60" t="s">
        <v>116</v>
      </c>
      <c r="S118" s="60" t="s">
        <v>117</v>
      </c>
      <c r="T118" s="60" t="s">
        <v>118</v>
      </c>
      <c r="U118" s="61" t="s">
        <v>119</v>
      </c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</row>
    <row r="119" spans="1:65" s="2" customFormat="1" ht="22.95" customHeight="1">
      <c r="A119" s="26"/>
      <c r="B119" s="27"/>
      <c r="C119" s="66" t="s">
        <v>92</v>
      </c>
      <c r="D119" s="26"/>
      <c r="E119" s="26"/>
      <c r="F119" s="26"/>
      <c r="G119" s="26"/>
      <c r="H119" s="26"/>
      <c r="I119" s="26"/>
      <c r="J119" s="128">
        <f>BK119</f>
        <v>0</v>
      </c>
      <c r="K119" s="26"/>
      <c r="L119" s="27"/>
      <c r="M119" s="62"/>
      <c r="N119" s="53"/>
      <c r="O119" s="63"/>
      <c r="P119" s="129">
        <f>P120</f>
        <v>0</v>
      </c>
      <c r="Q119" s="63"/>
      <c r="R119" s="129">
        <f>R120</f>
        <v>0</v>
      </c>
      <c r="S119" s="63"/>
      <c r="T119" s="129">
        <f>T120</f>
        <v>0</v>
      </c>
      <c r="U119" s="64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69</v>
      </c>
      <c r="AU119" s="14" t="s">
        <v>93</v>
      </c>
      <c r="BK119" s="130">
        <f>BK120</f>
        <v>0</v>
      </c>
    </row>
    <row r="120" spans="1:65" s="12" customFormat="1" ht="25.95" customHeight="1">
      <c r="B120" s="131"/>
      <c r="D120" s="132" t="s">
        <v>69</v>
      </c>
      <c r="E120" s="133" t="s">
        <v>120</v>
      </c>
      <c r="F120" s="133" t="s">
        <v>121</v>
      </c>
      <c r="J120" s="134">
        <f>BK120</f>
        <v>0</v>
      </c>
      <c r="L120" s="131"/>
      <c r="M120" s="135"/>
      <c r="N120" s="136"/>
      <c r="O120" s="136"/>
      <c r="P120" s="137">
        <f>P121+P132</f>
        <v>0</v>
      </c>
      <c r="Q120" s="136"/>
      <c r="R120" s="137">
        <f>R121+R132</f>
        <v>0</v>
      </c>
      <c r="S120" s="136"/>
      <c r="T120" s="137">
        <f>T121+T132</f>
        <v>0</v>
      </c>
      <c r="U120" s="138"/>
      <c r="AR120" s="132" t="s">
        <v>78</v>
      </c>
      <c r="AT120" s="139" t="s">
        <v>69</v>
      </c>
      <c r="AU120" s="139" t="s">
        <v>70</v>
      </c>
      <c r="AY120" s="132" t="s">
        <v>122</v>
      </c>
      <c r="BK120" s="140">
        <f>BK121+BK132</f>
        <v>0</v>
      </c>
    </row>
    <row r="121" spans="1:65" s="12" customFormat="1" ht="22.95" customHeight="1">
      <c r="B121" s="131"/>
      <c r="D121" s="132" t="s">
        <v>69</v>
      </c>
      <c r="E121" s="141" t="s">
        <v>78</v>
      </c>
      <c r="F121" s="141" t="s">
        <v>123</v>
      </c>
      <c r="J121" s="142">
        <f>BK121</f>
        <v>0</v>
      </c>
      <c r="L121" s="131"/>
      <c r="M121" s="135"/>
      <c r="N121" s="136"/>
      <c r="O121" s="136"/>
      <c r="P121" s="137">
        <f>SUM(P122:P131)</f>
        <v>0</v>
      </c>
      <c r="Q121" s="136"/>
      <c r="R121" s="137">
        <f>SUM(R122:R131)</f>
        <v>0</v>
      </c>
      <c r="S121" s="136"/>
      <c r="T121" s="137">
        <f>SUM(T122:T131)</f>
        <v>0</v>
      </c>
      <c r="U121" s="138"/>
      <c r="AR121" s="132" t="s">
        <v>78</v>
      </c>
      <c r="AT121" s="139" t="s">
        <v>69</v>
      </c>
      <c r="AU121" s="139" t="s">
        <v>78</v>
      </c>
      <c r="AY121" s="132" t="s">
        <v>122</v>
      </c>
      <c r="BK121" s="140">
        <f>SUM(BK122:BK131)</f>
        <v>0</v>
      </c>
    </row>
    <row r="122" spans="1:65" s="2" customFormat="1" ht="24.15" customHeight="1">
      <c r="A122" s="26"/>
      <c r="B122" s="143"/>
      <c r="C122" s="144" t="s">
        <v>78</v>
      </c>
      <c r="D122" s="144" t="s">
        <v>124</v>
      </c>
      <c r="E122" s="145" t="s">
        <v>501</v>
      </c>
      <c r="F122" s="146" t="s">
        <v>502</v>
      </c>
      <c r="G122" s="147" t="s">
        <v>134</v>
      </c>
      <c r="H122" s="148">
        <v>50</v>
      </c>
      <c r="I122" s="149"/>
      <c r="J122" s="149">
        <f t="shared" ref="J122:J131" si="0">ROUND(I122*H122,2)</f>
        <v>0</v>
      </c>
      <c r="K122" s="150"/>
      <c r="L122" s="27"/>
      <c r="M122" s="151" t="s">
        <v>1</v>
      </c>
      <c r="N122" s="152" t="s">
        <v>36</v>
      </c>
      <c r="O122" s="153">
        <v>0</v>
      </c>
      <c r="P122" s="153">
        <f t="shared" ref="P122:P131" si="1">O122*H122</f>
        <v>0</v>
      </c>
      <c r="Q122" s="153">
        <v>0</v>
      </c>
      <c r="R122" s="153">
        <f t="shared" ref="R122:R131" si="2">Q122*H122</f>
        <v>0</v>
      </c>
      <c r="S122" s="153">
        <v>0</v>
      </c>
      <c r="T122" s="153">
        <f t="shared" ref="T122:T131" si="3">S122*H122</f>
        <v>0</v>
      </c>
      <c r="U122" s="154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5" t="s">
        <v>128</v>
      </c>
      <c r="AT122" s="155" t="s">
        <v>124</v>
      </c>
      <c r="AU122" s="155" t="s">
        <v>129</v>
      </c>
      <c r="AY122" s="14" t="s">
        <v>122</v>
      </c>
      <c r="BE122" s="156">
        <f t="shared" ref="BE122:BE131" si="4">IF(N122="základná",J122,0)</f>
        <v>0</v>
      </c>
      <c r="BF122" s="156">
        <f t="shared" ref="BF122:BF131" si="5">IF(N122="znížená",J122,0)</f>
        <v>0</v>
      </c>
      <c r="BG122" s="156">
        <f t="shared" ref="BG122:BG131" si="6">IF(N122="zákl. prenesená",J122,0)</f>
        <v>0</v>
      </c>
      <c r="BH122" s="156">
        <f t="shared" ref="BH122:BH131" si="7">IF(N122="zníž. prenesená",J122,0)</f>
        <v>0</v>
      </c>
      <c r="BI122" s="156">
        <f t="shared" ref="BI122:BI131" si="8">IF(N122="nulová",J122,0)</f>
        <v>0</v>
      </c>
      <c r="BJ122" s="14" t="s">
        <v>129</v>
      </c>
      <c r="BK122" s="156">
        <f t="shared" ref="BK122:BK131" si="9">ROUND(I122*H122,2)</f>
        <v>0</v>
      </c>
      <c r="BL122" s="14" t="s">
        <v>128</v>
      </c>
      <c r="BM122" s="155" t="s">
        <v>129</v>
      </c>
    </row>
    <row r="123" spans="1:65" s="2" customFormat="1" ht="24.15" customHeight="1">
      <c r="A123" s="26"/>
      <c r="B123" s="143"/>
      <c r="C123" s="144" t="s">
        <v>129</v>
      </c>
      <c r="D123" s="144" t="s">
        <v>124</v>
      </c>
      <c r="E123" s="145" t="s">
        <v>503</v>
      </c>
      <c r="F123" s="146" t="s">
        <v>504</v>
      </c>
      <c r="G123" s="147" t="s">
        <v>134</v>
      </c>
      <c r="H123" s="148">
        <v>105</v>
      </c>
      <c r="I123" s="149"/>
      <c r="J123" s="149">
        <f t="shared" si="0"/>
        <v>0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si="1"/>
        <v>0</v>
      </c>
      <c r="Q123" s="153">
        <v>0</v>
      </c>
      <c r="R123" s="153">
        <f t="shared" si="2"/>
        <v>0</v>
      </c>
      <c r="S123" s="153">
        <v>0</v>
      </c>
      <c r="T123" s="153">
        <f t="shared" si="3"/>
        <v>0</v>
      </c>
      <c r="U123" s="154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128</v>
      </c>
      <c r="AT123" s="155" t="s">
        <v>124</v>
      </c>
      <c r="AU123" s="155" t="s">
        <v>129</v>
      </c>
      <c r="AY123" s="14" t="s">
        <v>122</v>
      </c>
      <c r="BE123" s="156">
        <f t="shared" si="4"/>
        <v>0</v>
      </c>
      <c r="BF123" s="156">
        <f t="shared" si="5"/>
        <v>0</v>
      </c>
      <c r="BG123" s="156">
        <f t="shared" si="6"/>
        <v>0</v>
      </c>
      <c r="BH123" s="156">
        <f t="shared" si="7"/>
        <v>0</v>
      </c>
      <c r="BI123" s="156">
        <f t="shared" si="8"/>
        <v>0</v>
      </c>
      <c r="BJ123" s="14" t="s">
        <v>129</v>
      </c>
      <c r="BK123" s="156">
        <f t="shared" si="9"/>
        <v>0</v>
      </c>
      <c r="BL123" s="14" t="s">
        <v>128</v>
      </c>
      <c r="BM123" s="155" t="s">
        <v>128</v>
      </c>
    </row>
    <row r="124" spans="1:65" s="2" customFormat="1" ht="21.75" customHeight="1">
      <c r="A124" s="26"/>
      <c r="B124" s="143"/>
      <c r="C124" s="144" t="s">
        <v>135</v>
      </c>
      <c r="D124" s="144" t="s">
        <v>124</v>
      </c>
      <c r="E124" s="145" t="s">
        <v>505</v>
      </c>
      <c r="F124" s="146" t="s">
        <v>506</v>
      </c>
      <c r="G124" s="147" t="s">
        <v>134</v>
      </c>
      <c r="H124" s="148">
        <v>18</v>
      </c>
      <c r="I124" s="149"/>
      <c r="J124" s="149">
        <f t="shared" si="0"/>
        <v>0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3">
        <f t="shared" si="3"/>
        <v>0</v>
      </c>
      <c r="U124" s="154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128</v>
      </c>
      <c r="AT124" s="155" t="s">
        <v>124</v>
      </c>
      <c r="AU124" s="155" t="s">
        <v>129</v>
      </c>
      <c r="AY124" s="14" t="s">
        <v>122</v>
      </c>
      <c r="BE124" s="156">
        <f t="shared" si="4"/>
        <v>0</v>
      </c>
      <c r="BF124" s="156">
        <f t="shared" si="5"/>
        <v>0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129</v>
      </c>
      <c r="BK124" s="156">
        <f t="shared" si="9"/>
        <v>0</v>
      </c>
      <c r="BL124" s="14" t="s">
        <v>128</v>
      </c>
      <c r="BM124" s="155" t="s">
        <v>138</v>
      </c>
    </row>
    <row r="125" spans="1:65" s="2" customFormat="1" ht="24.15" customHeight="1">
      <c r="A125" s="26"/>
      <c r="B125" s="143"/>
      <c r="C125" s="144" t="s">
        <v>128</v>
      </c>
      <c r="D125" s="144" t="s">
        <v>124</v>
      </c>
      <c r="E125" s="145" t="s">
        <v>507</v>
      </c>
      <c r="F125" s="146" t="s">
        <v>508</v>
      </c>
      <c r="G125" s="147" t="s">
        <v>205</v>
      </c>
      <c r="H125" s="148">
        <v>90</v>
      </c>
      <c r="I125" s="149"/>
      <c r="J125" s="149">
        <f t="shared" si="0"/>
        <v>0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3">
        <f t="shared" si="3"/>
        <v>0</v>
      </c>
      <c r="U125" s="154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128</v>
      </c>
      <c r="AT125" s="155" t="s">
        <v>124</v>
      </c>
      <c r="AU125" s="155" t="s">
        <v>129</v>
      </c>
      <c r="AY125" s="14" t="s">
        <v>122</v>
      </c>
      <c r="BE125" s="156">
        <f t="shared" si="4"/>
        <v>0</v>
      </c>
      <c r="BF125" s="156">
        <f t="shared" si="5"/>
        <v>0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129</v>
      </c>
      <c r="BK125" s="156">
        <f t="shared" si="9"/>
        <v>0</v>
      </c>
      <c r="BL125" s="14" t="s">
        <v>128</v>
      </c>
      <c r="BM125" s="155" t="s">
        <v>141</v>
      </c>
    </row>
    <row r="126" spans="1:65" s="2" customFormat="1" ht="16.5" customHeight="1">
      <c r="A126" s="26"/>
      <c r="B126" s="143"/>
      <c r="C126" s="161" t="s">
        <v>142</v>
      </c>
      <c r="D126" s="161" t="s">
        <v>218</v>
      </c>
      <c r="E126" s="162" t="s">
        <v>509</v>
      </c>
      <c r="F126" s="163" t="s">
        <v>510</v>
      </c>
      <c r="G126" s="164" t="s">
        <v>205</v>
      </c>
      <c r="H126" s="165">
        <v>90</v>
      </c>
      <c r="I126" s="166"/>
      <c r="J126" s="166">
        <f t="shared" si="0"/>
        <v>0</v>
      </c>
      <c r="K126" s="167"/>
      <c r="L126" s="168"/>
      <c r="M126" s="169" t="s">
        <v>1</v>
      </c>
      <c r="N126" s="170" t="s">
        <v>36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3">
        <f t="shared" si="3"/>
        <v>0</v>
      </c>
      <c r="U126" s="154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141</v>
      </c>
      <c r="AT126" s="155" t="s">
        <v>218</v>
      </c>
      <c r="AU126" s="155" t="s">
        <v>129</v>
      </c>
      <c r="AY126" s="14" t="s">
        <v>122</v>
      </c>
      <c r="BE126" s="156">
        <f t="shared" si="4"/>
        <v>0</v>
      </c>
      <c r="BF126" s="156">
        <f t="shared" si="5"/>
        <v>0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129</v>
      </c>
      <c r="BK126" s="156">
        <f t="shared" si="9"/>
        <v>0</v>
      </c>
      <c r="BL126" s="14" t="s">
        <v>128</v>
      </c>
      <c r="BM126" s="155" t="s">
        <v>160</v>
      </c>
    </row>
    <row r="127" spans="1:65" s="2" customFormat="1" ht="24.15" customHeight="1">
      <c r="A127" s="26"/>
      <c r="B127" s="143"/>
      <c r="C127" s="144" t="s">
        <v>138</v>
      </c>
      <c r="D127" s="144" t="s">
        <v>124</v>
      </c>
      <c r="E127" s="145" t="s">
        <v>511</v>
      </c>
      <c r="F127" s="146" t="s">
        <v>512</v>
      </c>
      <c r="G127" s="147" t="s">
        <v>205</v>
      </c>
      <c r="H127" s="148">
        <v>5</v>
      </c>
      <c r="I127" s="149"/>
      <c r="J127" s="149">
        <f t="shared" si="0"/>
        <v>0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3">
        <f t="shared" si="3"/>
        <v>0</v>
      </c>
      <c r="U127" s="154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128</v>
      </c>
      <c r="AT127" s="155" t="s">
        <v>124</v>
      </c>
      <c r="AU127" s="155" t="s">
        <v>129</v>
      </c>
      <c r="AY127" s="14" t="s">
        <v>122</v>
      </c>
      <c r="BE127" s="156">
        <f t="shared" si="4"/>
        <v>0</v>
      </c>
      <c r="BF127" s="156">
        <f t="shared" si="5"/>
        <v>0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129</v>
      </c>
      <c r="BK127" s="156">
        <f t="shared" si="9"/>
        <v>0</v>
      </c>
      <c r="BL127" s="14" t="s">
        <v>128</v>
      </c>
      <c r="BM127" s="155" t="s">
        <v>149</v>
      </c>
    </row>
    <row r="128" spans="1:65" s="2" customFormat="1" ht="33" customHeight="1">
      <c r="A128" s="26"/>
      <c r="B128" s="143"/>
      <c r="C128" s="144" t="s">
        <v>150</v>
      </c>
      <c r="D128" s="144" t="s">
        <v>124</v>
      </c>
      <c r="E128" s="145" t="s">
        <v>513</v>
      </c>
      <c r="F128" s="146" t="s">
        <v>514</v>
      </c>
      <c r="G128" s="147" t="s">
        <v>205</v>
      </c>
      <c r="H128" s="148">
        <v>5</v>
      </c>
      <c r="I128" s="149"/>
      <c r="J128" s="149">
        <f t="shared" si="0"/>
        <v>0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3">
        <f t="shared" si="3"/>
        <v>0</v>
      </c>
      <c r="U128" s="154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128</v>
      </c>
      <c r="AT128" s="155" t="s">
        <v>124</v>
      </c>
      <c r="AU128" s="155" t="s">
        <v>129</v>
      </c>
      <c r="AY128" s="14" t="s">
        <v>122</v>
      </c>
      <c r="BE128" s="156">
        <f t="shared" si="4"/>
        <v>0</v>
      </c>
      <c r="BF128" s="156">
        <f t="shared" si="5"/>
        <v>0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129</v>
      </c>
      <c r="BK128" s="156">
        <f t="shared" si="9"/>
        <v>0</v>
      </c>
      <c r="BL128" s="14" t="s">
        <v>128</v>
      </c>
      <c r="BM128" s="155" t="s">
        <v>153</v>
      </c>
    </row>
    <row r="129" spans="1:65" s="2" customFormat="1" ht="24.15" customHeight="1">
      <c r="A129" s="26"/>
      <c r="B129" s="143"/>
      <c r="C129" s="161" t="s">
        <v>141</v>
      </c>
      <c r="D129" s="161" t="s">
        <v>218</v>
      </c>
      <c r="E129" s="162" t="s">
        <v>515</v>
      </c>
      <c r="F129" s="163" t="s">
        <v>516</v>
      </c>
      <c r="G129" s="164" t="s">
        <v>205</v>
      </c>
      <c r="H129" s="165">
        <v>5</v>
      </c>
      <c r="I129" s="166"/>
      <c r="J129" s="166">
        <f t="shared" si="0"/>
        <v>0</v>
      </c>
      <c r="K129" s="167"/>
      <c r="L129" s="168"/>
      <c r="M129" s="169" t="s">
        <v>1</v>
      </c>
      <c r="N129" s="170" t="s">
        <v>36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3">
        <f t="shared" si="3"/>
        <v>0</v>
      </c>
      <c r="U129" s="154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141</v>
      </c>
      <c r="AT129" s="155" t="s">
        <v>218</v>
      </c>
      <c r="AU129" s="155" t="s">
        <v>129</v>
      </c>
      <c r="AY129" s="14" t="s">
        <v>122</v>
      </c>
      <c r="BE129" s="156">
        <f t="shared" si="4"/>
        <v>0</v>
      </c>
      <c r="BF129" s="156">
        <f t="shared" si="5"/>
        <v>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129</v>
      </c>
      <c r="BK129" s="156">
        <f t="shared" si="9"/>
        <v>0</v>
      </c>
      <c r="BL129" s="14" t="s">
        <v>128</v>
      </c>
      <c r="BM129" s="155" t="s">
        <v>156</v>
      </c>
    </row>
    <row r="130" spans="1:65" s="2" customFormat="1" ht="33" customHeight="1">
      <c r="A130" s="26"/>
      <c r="B130" s="143"/>
      <c r="C130" s="144" t="s">
        <v>130</v>
      </c>
      <c r="D130" s="144" t="s">
        <v>124</v>
      </c>
      <c r="E130" s="145" t="s">
        <v>517</v>
      </c>
      <c r="F130" s="146" t="s">
        <v>518</v>
      </c>
      <c r="G130" s="147" t="s">
        <v>205</v>
      </c>
      <c r="H130" s="148">
        <v>10</v>
      </c>
      <c r="I130" s="149"/>
      <c r="J130" s="149">
        <f t="shared" si="0"/>
        <v>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3">
        <f t="shared" si="3"/>
        <v>0</v>
      </c>
      <c r="U130" s="154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128</v>
      </c>
      <c r="AT130" s="155" t="s">
        <v>124</v>
      </c>
      <c r="AU130" s="155" t="s">
        <v>129</v>
      </c>
      <c r="AY130" s="14" t="s">
        <v>122</v>
      </c>
      <c r="BE130" s="156">
        <f t="shared" si="4"/>
        <v>0</v>
      </c>
      <c r="BF130" s="156">
        <f t="shared" si="5"/>
        <v>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129</v>
      </c>
      <c r="BK130" s="156">
        <f t="shared" si="9"/>
        <v>0</v>
      </c>
      <c r="BL130" s="14" t="s">
        <v>128</v>
      </c>
      <c r="BM130" s="155" t="s">
        <v>159</v>
      </c>
    </row>
    <row r="131" spans="1:65" s="2" customFormat="1" ht="24.15" customHeight="1">
      <c r="A131" s="26"/>
      <c r="B131" s="143"/>
      <c r="C131" s="161" t="s">
        <v>160</v>
      </c>
      <c r="D131" s="161" t="s">
        <v>218</v>
      </c>
      <c r="E131" s="162" t="s">
        <v>519</v>
      </c>
      <c r="F131" s="163" t="s">
        <v>520</v>
      </c>
      <c r="G131" s="164" t="s">
        <v>205</v>
      </c>
      <c r="H131" s="165">
        <v>10</v>
      </c>
      <c r="I131" s="166"/>
      <c r="J131" s="166">
        <f t="shared" si="0"/>
        <v>0</v>
      </c>
      <c r="K131" s="167"/>
      <c r="L131" s="168"/>
      <c r="M131" s="169" t="s">
        <v>1</v>
      </c>
      <c r="N131" s="170" t="s">
        <v>36</v>
      </c>
      <c r="O131" s="153">
        <v>0</v>
      </c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3">
        <f t="shared" si="3"/>
        <v>0</v>
      </c>
      <c r="U131" s="154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141</v>
      </c>
      <c r="AT131" s="155" t="s">
        <v>218</v>
      </c>
      <c r="AU131" s="155" t="s">
        <v>129</v>
      </c>
      <c r="AY131" s="14" t="s">
        <v>122</v>
      </c>
      <c r="BE131" s="156">
        <f t="shared" si="4"/>
        <v>0</v>
      </c>
      <c r="BF131" s="156">
        <f t="shared" si="5"/>
        <v>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129</v>
      </c>
      <c r="BK131" s="156">
        <f t="shared" si="9"/>
        <v>0</v>
      </c>
      <c r="BL131" s="14" t="s">
        <v>128</v>
      </c>
      <c r="BM131" s="155" t="s">
        <v>7</v>
      </c>
    </row>
    <row r="132" spans="1:65" s="12" customFormat="1" ht="22.95" customHeight="1">
      <c r="B132" s="131"/>
      <c r="D132" s="132" t="s">
        <v>69</v>
      </c>
      <c r="E132" s="141" t="s">
        <v>178</v>
      </c>
      <c r="F132" s="141" t="s">
        <v>179</v>
      </c>
      <c r="J132" s="142">
        <f>BK132</f>
        <v>0</v>
      </c>
      <c r="L132" s="131"/>
      <c r="M132" s="135"/>
      <c r="N132" s="136"/>
      <c r="O132" s="136"/>
      <c r="P132" s="137">
        <f>P133</f>
        <v>0</v>
      </c>
      <c r="Q132" s="136"/>
      <c r="R132" s="137">
        <f>R133</f>
        <v>0</v>
      </c>
      <c r="S132" s="136"/>
      <c r="T132" s="137">
        <f>T133</f>
        <v>0</v>
      </c>
      <c r="U132" s="138"/>
      <c r="AR132" s="132" t="s">
        <v>78</v>
      </c>
      <c r="AT132" s="139" t="s">
        <v>69</v>
      </c>
      <c r="AU132" s="139" t="s">
        <v>78</v>
      </c>
      <c r="AY132" s="132" t="s">
        <v>122</v>
      </c>
      <c r="BK132" s="140">
        <f>BK133</f>
        <v>0</v>
      </c>
    </row>
    <row r="133" spans="1:65" s="2" customFormat="1" ht="33" customHeight="1">
      <c r="A133" s="26"/>
      <c r="B133" s="143"/>
      <c r="C133" s="144" t="s">
        <v>164</v>
      </c>
      <c r="D133" s="144" t="s">
        <v>124</v>
      </c>
      <c r="E133" s="145" t="s">
        <v>521</v>
      </c>
      <c r="F133" s="146" t="s">
        <v>522</v>
      </c>
      <c r="G133" s="147" t="s">
        <v>163</v>
      </c>
      <c r="H133" s="148">
        <v>0.5</v>
      </c>
      <c r="I133" s="149"/>
      <c r="J133" s="149">
        <f>ROUND(I133*H133,2)</f>
        <v>0</v>
      </c>
      <c r="K133" s="150"/>
      <c r="L133" s="27"/>
      <c r="M133" s="157" t="s">
        <v>1</v>
      </c>
      <c r="N133" s="158" t="s">
        <v>36</v>
      </c>
      <c r="O133" s="159">
        <v>0</v>
      </c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59">
        <f>S133*H133</f>
        <v>0</v>
      </c>
      <c r="U133" s="160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128</v>
      </c>
      <c r="AT133" s="155" t="s">
        <v>124</v>
      </c>
      <c r="AU133" s="155" t="s">
        <v>129</v>
      </c>
      <c r="AY133" s="14" t="s">
        <v>122</v>
      </c>
      <c r="BE133" s="156">
        <f>IF(N133="základná",J133,0)</f>
        <v>0</v>
      </c>
      <c r="BF133" s="156">
        <f>IF(N133="znížená",J133,0)</f>
        <v>0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129</v>
      </c>
      <c r="BK133" s="156">
        <f>ROUND(I133*H133,2)</f>
        <v>0</v>
      </c>
      <c r="BL133" s="14" t="s">
        <v>128</v>
      </c>
      <c r="BM133" s="155" t="s">
        <v>167</v>
      </c>
    </row>
    <row r="134" spans="1:65" s="2" customFormat="1" ht="6.9" customHeight="1">
      <c r="A134" s="26"/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27"/>
      <c r="M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</sheetData>
  <autoFilter ref="C118:K133"/>
  <mergeCells count="8">
    <mergeCell ref="E109:H109"/>
    <mergeCell ref="E111:H11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Búracie práce</vt:lpstr>
      <vt:lpstr>02 - Nový stav</vt:lpstr>
      <vt:lpstr>03 - Zelená infraštruktura</vt:lpstr>
      <vt:lpstr>'01 - Búracie práce'!Názvy_tlače</vt:lpstr>
      <vt:lpstr>'02 - Nový stav'!Názvy_tlače</vt:lpstr>
      <vt:lpstr>'03 - Zelená infraštruktura'!Názvy_tlače</vt:lpstr>
      <vt:lpstr>'Rekapitulácia stavby'!Názvy_tlače</vt:lpstr>
      <vt:lpstr>'01 - Búracie práce'!Oblasť_tlače</vt:lpstr>
      <vt:lpstr>'02 - Nový stav'!Oblasť_tlače</vt:lpstr>
      <vt:lpstr>'03 -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Starosta</dc:creator>
  <cp:lastModifiedBy>Starosta</cp:lastModifiedBy>
  <cp:lastPrinted>2024-10-09T11:43:44Z</cp:lastPrinted>
  <dcterms:created xsi:type="dcterms:W3CDTF">2024-10-03T09:57:43Z</dcterms:created>
  <dcterms:modified xsi:type="dcterms:W3CDTF">2024-10-24T08:06:03Z</dcterms:modified>
</cp:coreProperties>
</file>